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960" yWindow="0" windowWidth="34740" windowHeight="16125" tabRatio="501"/>
  </bookViews>
  <sheets>
    <sheet name="Device Download" sheetId="1" r:id="rId1"/>
    <sheet name="Device Streaming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43" i="1"/>
  <c r="AM24"/>
  <c r="AH24"/>
  <c r="AA24"/>
  <c r="V24"/>
  <c r="AM23"/>
  <c r="AH23"/>
  <c r="AA23"/>
  <c r="V23"/>
  <c r="AM22"/>
  <c r="AH22"/>
  <c r="AA22"/>
  <c r="V22"/>
  <c r="AM21"/>
  <c r="AA21"/>
  <c r="AM20"/>
  <c r="AH20"/>
  <c r="AA20"/>
  <c r="V20"/>
  <c r="AH19"/>
  <c r="AM19"/>
  <c r="AA19"/>
  <c r="V19"/>
  <c r="AM18"/>
  <c r="AH18"/>
  <c r="AA18"/>
  <c r="V18"/>
  <c r="AM17"/>
  <c r="AH17"/>
  <c r="AA17"/>
  <c r="V17"/>
  <c r="AM16"/>
  <c r="AH16"/>
  <c r="AA16"/>
  <c r="V16"/>
  <c r="K31" i="2"/>
  <c r="K30"/>
  <c r="K29"/>
  <c r="W31"/>
  <c r="V31"/>
  <c r="U31"/>
  <c r="O31"/>
  <c r="N31"/>
  <c r="M31"/>
  <c r="W30"/>
  <c r="V30"/>
  <c r="U30"/>
  <c r="O30"/>
  <c r="N30"/>
  <c r="M30"/>
  <c r="W29"/>
  <c r="V29"/>
  <c r="U29"/>
  <c r="O29"/>
  <c r="N29"/>
  <c r="M29"/>
  <c r="W28"/>
  <c r="V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O24"/>
  <c r="N24"/>
  <c r="M24"/>
  <c r="W23"/>
  <c r="V23"/>
  <c r="U23"/>
  <c r="O23"/>
  <c r="N23"/>
  <c r="M23"/>
  <c r="W22"/>
  <c r="V22"/>
  <c r="U22"/>
  <c r="O22"/>
  <c r="N22"/>
  <c r="M22"/>
  <c r="W21"/>
  <c r="V21"/>
  <c r="U21"/>
  <c r="O21"/>
  <c r="N21"/>
  <c r="M21"/>
  <c r="W20"/>
  <c r="V20"/>
  <c r="U20"/>
  <c r="O20"/>
  <c r="N20"/>
  <c r="M20"/>
  <c r="K28"/>
  <c r="K27"/>
  <c r="K26"/>
  <c r="K25"/>
  <c r="K24"/>
  <c r="K23"/>
  <c r="K22"/>
  <c r="K21"/>
  <c r="K20"/>
  <c r="W18"/>
  <c r="V18"/>
  <c r="K18"/>
  <c r="O18"/>
  <c r="U18"/>
  <c r="W17"/>
  <c r="V17"/>
  <c r="K17"/>
  <c r="O17"/>
  <c r="U17"/>
  <c r="W16"/>
  <c r="V16"/>
  <c r="K16"/>
  <c r="O16"/>
  <c r="U16"/>
  <c r="M16"/>
  <c r="N16"/>
  <c r="M17"/>
  <c r="N17"/>
  <c r="M18"/>
  <c r="N18"/>
  <c r="K15"/>
  <c r="M15"/>
  <c r="W15"/>
  <c r="V15"/>
  <c r="O15"/>
  <c r="N15"/>
  <c r="U15"/>
  <c r="W14"/>
  <c r="V14"/>
  <c r="O14"/>
  <c r="N14"/>
  <c r="K14"/>
  <c r="U14"/>
  <c r="W13"/>
  <c r="V13"/>
  <c r="O13"/>
  <c r="N13"/>
  <c r="K13"/>
  <c r="M13"/>
  <c r="W12"/>
  <c r="V12"/>
  <c r="O12"/>
  <c r="N12"/>
  <c r="K12"/>
  <c r="M12"/>
  <c r="U12"/>
  <c r="W11"/>
  <c r="V11"/>
  <c r="O11"/>
  <c r="N11"/>
  <c r="K11"/>
  <c r="M11"/>
  <c r="U11"/>
  <c r="W10"/>
  <c r="V10"/>
  <c r="O10"/>
  <c r="N10"/>
  <c r="K10"/>
  <c r="U10"/>
  <c r="W9"/>
  <c r="V9"/>
  <c r="O9"/>
  <c r="N9"/>
  <c r="K9"/>
  <c r="U9"/>
  <c r="W8"/>
  <c r="V8"/>
  <c r="O8"/>
  <c r="N8"/>
  <c r="K8"/>
  <c r="M8"/>
  <c r="U8"/>
  <c r="W7"/>
  <c r="V7"/>
  <c r="O7"/>
  <c r="N7"/>
  <c r="K7"/>
  <c r="M7"/>
  <c r="U13"/>
  <c r="M10"/>
  <c r="M9"/>
  <c r="U7"/>
  <c r="M14"/>
</calcChain>
</file>

<file path=xl/comments1.xml><?xml version="1.0" encoding="utf-8"?>
<comments xmlns="http://schemas.openxmlformats.org/spreadsheetml/2006/main">
  <authors>
    <author>Patrice Hédé</author>
  </authors>
  <commentList>
    <comment ref="N21" authorId="0">
      <text>
        <r>
          <rPr>
            <sz val="8"/>
            <color indexed="81"/>
            <rFont val="Tahoma"/>
            <family val="2"/>
          </rPr>
          <t>one test fails and needs to be redone before filling the entry</t>
        </r>
      </text>
    </comment>
  </commentList>
</comments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<sst xmlns="http://schemas.openxmlformats.org/spreadsheetml/2006/main" count="438" uniqueCount="91">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</sst>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>
  <fonts count="34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indexed="81"/>
      <name val="Tahoma"/>
      <family val="2"/>
    </font>
    <font>
      <sz val="1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4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</cellStyleXfs>
  <cellXfs count="116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1" xfId="0" applyNumberFormat="1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2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 wrapText="1"/>
    </xf>
    <xf numFmtId="2" fontId="27" fillId="51" borderId="15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Border="1" applyAlignment="1">
      <alignment horizontal="center" vertical="center" wrapText="1"/>
    </xf>
    <xf numFmtId="0" fontId="27" fillId="55" borderId="7" xfId="0" applyFont="1" applyFill="1" applyBorder="1" applyAlignment="1">
      <alignment horizontal="center" vertical="center" wrapText="1"/>
    </xf>
    <xf numFmtId="0" fontId="27" fillId="55" borderId="7" xfId="65" applyFont="1" applyFill="1" applyBorder="1" applyAlignment="1">
      <alignment horizontal="center" vertical="center" wrapText="1"/>
    </xf>
    <xf numFmtId="2" fontId="27" fillId="55" borderId="7" xfId="0" applyNumberFormat="1" applyFont="1" applyFill="1" applyBorder="1" applyAlignment="1">
      <alignment horizontal="center" vertical="center" wrapText="1"/>
    </xf>
    <xf numFmtId="10" fontId="11" fillId="0" borderId="0" xfId="64" applyNumberFormat="1"/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2" fontId="27" fillId="0" borderId="12" xfId="0" applyNumberFormat="1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 wrapText="1"/>
    </xf>
    <xf numFmtId="2" fontId="27" fillId="0" borderId="9" xfId="0" applyNumberFormat="1" applyFont="1" applyFill="1" applyBorder="1" applyAlignment="1">
      <alignment horizontal="center" vertical="center" wrapText="1"/>
    </xf>
    <xf numFmtId="2" fontId="27" fillId="0" borderId="15" xfId="0" applyNumberFormat="1" applyFont="1" applyFill="1" applyBorder="1" applyAlignment="1">
      <alignment horizontal="center" vertical="center" wrapText="1"/>
    </xf>
    <xf numFmtId="0" fontId="27" fillId="55" borderId="39" xfId="0" applyFont="1" applyFill="1" applyBorder="1" applyAlignment="1">
      <alignment horizontal="center" vertical="center" wrapText="1"/>
    </xf>
    <xf numFmtId="2" fontId="27" fillId="0" borderId="16" xfId="0" applyNumberFormat="1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 wrapText="1"/>
    </xf>
  </cellXfs>
  <cellStyles count="144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Calculation 2" xfId="48"/>
    <cellStyle name="Calculation 3" xfId="49"/>
    <cellStyle name="Check Cell 2" xfId="50"/>
    <cellStyle name="Explanatory Text 2" xfId="5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Input 2" xfId="58"/>
    <cellStyle name="Input 3" xfId="59"/>
    <cellStyle name="Linked Cell 2" xfId="60"/>
    <cellStyle name="Linked Cell 3" xfId="61"/>
    <cellStyle name="Neutral 2" xfId="62"/>
    <cellStyle name="Neutral 3" xfId="63"/>
    <cellStyle name="Normal" xfId="0" builtinId="0"/>
    <cellStyle name="Normal 2" xfId="64"/>
    <cellStyle name="Normal 3" xfId="65"/>
    <cellStyle name="Normal 4" xfId="143"/>
    <cellStyle name="Note 2" xfId="66"/>
    <cellStyle name="Note 3" xfId="67"/>
    <cellStyle name="Output 2" xfId="68"/>
    <cellStyle name="Output 3" xfId="69"/>
    <cellStyle name="Standard 2" xfId="70"/>
    <cellStyle name="Title 2" xfId="71"/>
    <cellStyle name="Total 2" xfId="72"/>
    <cellStyle name="Total 3" xfId="73"/>
    <cellStyle name="Warning Text 2" xfId="74"/>
  </cellStyles>
  <dxfs count="461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8"/>
  <sheetViews>
    <sheetView tabSelected="1" zoomScaleNormal="100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A39" sqref="A39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3.875" customWidth="1"/>
    <col min="8" max="8" width="4.625" customWidth="1"/>
    <col min="9" max="9" width="8.625" customWidth="1"/>
    <col min="10" max="10" width="7" customWidth="1"/>
    <col min="11" max="11" width="9.625" customWidth="1"/>
    <col min="12" max="12" width="11.125" customWidth="1"/>
    <col min="13" max="13" width="4.625" bestFit="1" customWidth="1"/>
    <col min="14" max="14" width="5.5" bestFit="1" customWidth="1"/>
    <col min="15" max="15" width="2.125" bestFit="1" customWidth="1"/>
    <col min="16" max="16" width="10.125" bestFit="1" customWidth="1"/>
    <col min="17" max="17" width="7.5" bestFit="1" customWidth="1"/>
    <col min="18" max="18" width="9.125" bestFit="1" customWidth="1"/>
    <col min="19" max="19" width="10" bestFit="1" customWidth="1"/>
    <col min="20" max="21" width="8.5" bestFit="1" customWidth="1"/>
    <col min="22" max="22" width="10" bestFit="1" customWidth="1"/>
    <col min="23" max="23" width="7.625" customWidth="1"/>
    <col min="24" max="24" width="10" bestFit="1" customWidth="1"/>
    <col min="25" max="26" width="7.125" bestFit="1" customWidth="1"/>
    <col min="27" max="27" width="9.12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.125" customWidth="1"/>
    <col min="37" max="38" width="7.125" bestFit="1" customWidth="1"/>
    <col min="39" max="39" width="8.25" bestFit="1" customWidth="1"/>
  </cols>
  <sheetData>
    <row r="1" spans="1:39" s="52" customFormat="1" ht="16.5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90" t="s">
        <v>0</v>
      </c>
      <c r="B2" s="91"/>
      <c r="C2" s="91"/>
      <c r="D2" s="91"/>
      <c r="E2" s="91"/>
      <c r="F2" s="92"/>
      <c r="G2" s="90" t="s">
        <v>67</v>
      </c>
      <c r="H2" s="91"/>
      <c r="I2" s="91"/>
      <c r="J2" s="91"/>
      <c r="K2" s="91"/>
      <c r="L2" s="91"/>
      <c r="M2" s="91"/>
      <c r="N2" s="91"/>
      <c r="O2" s="90" t="s">
        <v>68</v>
      </c>
      <c r="P2" s="91"/>
      <c r="Q2" s="91"/>
      <c r="R2" s="91"/>
      <c r="S2" s="91"/>
      <c r="T2" s="91"/>
      <c r="U2" s="91"/>
      <c r="V2" s="91"/>
      <c r="W2" s="90"/>
      <c r="X2" s="91"/>
      <c r="Y2" s="91"/>
      <c r="Z2" s="91"/>
      <c r="AA2" s="91"/>
      <c r="AB2" s="90" t="s">
        <v>34</v>
      </c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2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7"/>
    </row>
    <row r="5" spans="1:39" ht="16.5" thickBot="1">
      <c r="A5" s="3" t="s">
        <v>14</v>
      </c>
      <c r="B5" s="93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8"/>
    </row>
    <row r="6" spans="1:39" ht="16.5" thickBot="1">
      <c r="A6" s="3" t="s">
        <v>17</v>
      </c>
      <c r="B6" s="94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8"/>
    </row>
    <row r="7" spans="1:39" ht="16.5" thickBot="1">
      <c r="A7" s="3" t="s">
        <v>19</v>
      </c>
      <c r="B7" s="95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8"/>
    </row>
    <row r="8" spans="1:39" ht="16.5" thickBot="1">
      <c r="A8" s="3" t="s">
        <v>20</v>
      </c>
      <c r="B8" s="93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8"/>
    </row>
    <row r="9" spans="1:39" ht="16.5" thickBot="1">
      <c r="A9" s="3" t="s">
        <v>22</v>
      </c>
      <c r="B9" s="95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8"/>
    </row>
    <row r="10" spans="1:39" ht="16.5" thickBot="1">
      <c r="A10" s="37" t="s">
        <v>75</v>
      </c>
      <c r="B10" s="93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.5" thickBot="1">
      <c r="A11" s="37" t="s">
        <v>76</v>
      </c>
      <c r="B11" s="94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8"/>
    </row>
    <row r="12" spans="1:39" ht="16.5" thickBot="1">
      <c r="A12" s="37" t="s">
        <v>77</v>
      </c>
      <c r="B12" s="95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.5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90" t="s">
        <v>0</v>
      </c>
      <c r="B14" s="91"/>
      <c r="C14" s="91"/>
      <c r="D14" s="91"/>
      <c r="E14" s="91"/>
      <c r="F14" s="92"/>
      <c r="G14" s="90" t="s">
        <v>67</v>
      </c>
      <c r="H14" s="91"/>
      <c r="I14" s="91"/>
      <c r="J14" s="91"/>
      <c r="K14" s="91"/>
      <c r="L14" s="91"/>
      <c r="M14" s="91"/>
      <c r="N14" s="91"/>
      <c r="O14" s="90" t="s">
        <v>68</v>
      </c>
      <c r="P14" s="91"/>
      <c r="Q14" s="91"/>
      <c r="R14" s="91"/>
      <c r="S14" s="91"/>
      <c r="T14" s="91"/>
      <c r="U14" s="91"/>
      <c r="V14" s="91"/>
      <c r="W14" s="90"/>
      <c r="X14" s="91"/>
      <c r="Y14" s="91"/>
      <c r="Z14" s="91"/>
      <c r="AA14" s="91"/>
      <c r="AB14" s="90" t="s">
        <v>34</v>
      </c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2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.5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73">
        <v>0</v>
      </c>
      <c r="P16" s="80">
        <v>55.216464565201498</v>
      </c>
      <c r="Q16" s="82">
        <v>273.45999999999998</v>
      </c>
      <c r="R16" s="82">
        <v>271.45</v>
      </c>
      <c r="S16" s="30">
        <v>55.216464565201498</v>
      </c>
      <c r="T16" s="82">
        <v>273.45999999999998</v>
      </c>
      <c r="U16" s="82">
        <v>271.45</v>
      </c>
      <c r="V16" s="30">
        <f>200388/1024</f>
        <v>195.69140625</v>
      </c>
      <c r="W16" s="82">
        <v>61</v>
      </c>
      <c r="X16" s="109">
        <v>154.31266632600901</v>
      </c>
      <c r="Y16" s="109">
        <v>97.85</v>
      </c>
      <c r="Z16" s="109">
        <v>96.025999999999996</v>
      </c>
      <c r="AA16" s="109">
        <f>238048/1024</f>
        <v>232.46875</v>
      </c>
      <c r="AB16" s="30">
        <v>170.78944010858501</v>
      </c>
      <c r="AC16" s="82">
        <v>88.41</v>
      </c>
      <c r="AD16" s="82">
        <v>18.562999999999999</v>
      </c>
      <c r="AE16" s="30">
        <v>170.78944010858501</v>
      </c>
      <c r="AF16" s="82">
        <v>88.41</v>
      </c>
      <c r="AG16" s="82">
        <v>18.562999999999999</v>
      </c>
      <c r="AH16" s="30">
        <f>22332/1024</f>
        <v>21.80859375</v>
      </c>
      <c r="AI16" s="30">
        <v>0</v>
      </c>
      <c r="AJ16" s="109">
        <v>139.96565072302599</v>
      </c>
      <c r="AK16" s="109">
        <v>107.88</v>
      </c>
      <c r="AL16" s="109">
        <v>18.588999999999999</v>
      </c>
      <c r="AM16" s="110">
        <f>23740/1024</f>
        <v>23.18359375</v>
      </c>
    </row>
    <row r="17" spans="1:39" s="52" customFormat="1" ht="16.5" thickBot="1">
      <c r="A17" s="3" t="s">
        <v>14</v>
      </c>
      <c r="B17" s="93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74">
        <v>0</v>
      </c>
      <c r="P17" s="79">
        <v>59.533979527774697</v>
      </c>
      <c r="Q17" s="83">
        <v>0.42749999999999999</v>
      </c>
      <c r="R17" s="83">
        <v>0.42365724999999999</v>
      </c>
      <c r="S17" s="32">
        <v>50.331648000000001</v>
      </c>
      <c r="T17" s="83">
        <v>0.5</v>
      </c>
      <c r="U17" s="83">
        <v>0.49409999999999998</v>
      </c>
      <c r="V17" s="32">
        <f>8232/1024</f>
        <v>8.0390625</v>
      </c>
      <c r="W17" s="83">
        <v>56</v>
      </c>
      <c r="X17" s="83">
        <v>629.14559999999994</v>
      </c>
      <c r="Y17" s="83">
        <v>0.04</v>
      </c>
      <c r="Z17" s="83">
        <v>4.1799999999999997E-2</v>
      </c>
      <c r="AA17" s="83">
        <f>3560/1024</f>
        <v>3.4765625</v>
      </c>
      <c r="AB17" s="32">
        <v>169.661901362637</v>
      </c>
      <c r="AC17" s="83">
        <v>0.14849999999999999</v>
      </c>
      <c r="AD17" s="83">
        <v>2.7890499999999999E-2</v>
      </c>
      <c r="AE17" s="32">
        <v>167.77216000000001</v>
      </c>
      <c r="AF17" s="83">
        <v>0.15</v>
      </c>
      <c r="AG17" s="83">
        <v>2.8129999999999999E-2</v>
      </c>
      <c r="AH17" s="32">
        <f>960/1024</f>
        <v>0.9375</v>
      </c>
      <c r="AI17" s="32">
        <v>0</v>
      </c>
      <c r="AJ17" s="32">
        <v>157.28639999999999</v>
      </c>
      <c r="AK17" s="32">
        <v>0.16</v>
      </c>
      <c r="AL17" s="32">
        <v>2.7060000000000001E-2</v>
      </c>
      <c r="AM17" s="84">
        <f>960/1024</f>
        <v>0.9375</v>
      </c>
    </row>
    <row r="18" spans="1:39" s="52" customFormat="1" ht="16.5" thickBot="1">
      <c r="A18" s="3" t="s">
        <v>17</v>
      </c>
      <c r="B18" s="94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74">
        <v>0</v>
      </c>
      <c r="P18" s="79">
        <v>18.986730889211099</v>
      </c>
      <c r="Q18" s="83">
        <v>56.566000000000003</v>
      </c>
      <c r="R18" s="83">
        <v>56.167524</v>
      </c>
      <c r="S18" s="32">
        <v>18.664033095776102</v>
      </c>
      <c r="T18" s="83">
        <v>57.53</v>
      </c>
      <c r="U18" s="83">
        <v>57.405000000000001</v>
      </c>
      <c r="V18" s="32">
        <f>179160/1024</f>
        <v>174.9609375</v>
      </c>
      <c r="W18" s="83">
        <v>88</v>
      </c>
      <c r="X18" s="83">
        <v>756.15621408450704</v>
      </c>
      <c r="Y18" s="83">
        <v>1.42</v>
      </c>
      <c r="Z18" s="83">
        <v>1.353</v>
      </c>
      <c r="AA18" s="83">
        <f>70192/1024</f>
        <v>68.546875</v>
      </c>
      <c r="AB18" s="32">
        <v>171.31704954382101</v>
      </c>
      <c r="AC18" s="83">
        <v>6.27</v>
      </c>
      <c r="AD18" s="83">
        <v>1.1134980000000001</v>
      </c>
      <c r="AE18" s="32">
        <v>164.68432883435599</v>
      </c>
      <c r="AF18" s="83">
        <v>6.52</v>
      </c>
      <c r="AG18" s="83">
        <v>1.11382</v>
      </c>
      <c r="AH18" s="32">
        <f>2012/1024</f>
        <v>1.96484375</v>
      </c>
      <c r="AI18" s="32">
        <v>0</v>
      </c>
      <c r="AJ18" s="32">
        <v>165.19104984615399</v>
      </c>
      <c r="AK18" s="32">
        <v>6.5</v>
      </c>
      <c r="AL18" s="32">
        <v>1.1132299999999999</v>
      </c>
      <c r="AM18" s="84">
        <f>2032/1024</f>
        <v>1.984375</v>
      </c>
    </row>
    <row r="19" spans="1:39" s="52" customFormat="1" ht="16.5" thickBot="1">
      <c r="A19" s="3" t="s">
        <v>19</v>
      </c>
      <c r="B19" s="95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74">
        <v>0</v>
      </c>
      <c r="P19" s="79">
        <v>21.260904533934099</v>
      </c>
      <c r="Q19" s="83">
        <v>710.2</v>
      </c>
      <c r="R19" s="83">
        <v>707.91570000000002</v>
      </c>
      <c r="S19" s="32">
        <v>21.260904533934099</v>
      </c>
      <c r="T19" s="83">
        <v>710.2</v>
      </c>
      <c r="U19" s="83">
        <v>707.91570000000002</v>
      </c>
      <c r="V19" s="32">
        <f>206044/1024</f>
        <v>201.21484375</v>
      </c>
      <c r="W19" s="83">
        <v>81</v>
      </c>
      <c r="X19" s="111">
        <v>765.30635580334501</v>
      </c>
      <c r="Y19" s="111">
        <v>19.73</v>
      </c>
      <c r="Z19" s="111">
        <v>17.710799999999999</v>
      </c>
      <c r="AA19" s="111">
        <f>84624/1024</f>
        <v>82.640625</v>
      </c>
      <c r="AB19" s="32">
        <v>175.04630651518701</v>
      </c>
      <c r="AC19" s="83">
        <v>86.26</v>
      </c>
      <c r="AD19" s="83">
        <v>15.644</v>
      </c>
      <c r="AE19" s="32">
        <v>175.04630651518701</v>
      </c>
      <c r="AF19" s="83">
        <v>86.26</v>
      </c>
      <c r="AG19" s="83">
        <v>15.644</v>
      </c>
      <c r="AH19" s="32">
        <f>22240/1024</f>
        <v>21.71875</v>
      </c>
      <c r="AI19" s="32">
        <v>0</v>
      </c>
      <c r="AJ19" s="111">
        <v>164.26778067885101</v>
      </c>
      <c r="AK19" s="111">
        <v>91.92</v>
      </c>
      <c r="AL19" s="111">
        <v>15.648</v>
      </c>
      <c r="AM19" s="112">
        <f>22540/1024</f>
        <v>22.01171875</v>
      </c>
    </row>
    <row r="20" spans="1:39" s="52" customFormat="1" ht="16.5" thickBot="1">
      <c r="A20" s="3" t="s">
        <v>20</v>
      </c>
      <c r="B20" s="93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74">
        <v>0</v>
      </c>
      <c r="P20" s="79">
        <v>65.695701761674499</v>
      </c>
      <c r="Q20" s="83">
        <v>0.38900000000000001</v>
      </c>
      <c r="R20" s="83">
        <v>0.38606249999999998</v>
      </c>
      <c r="S20" s="32">
        <v>52.428800000000003</v>
      </c>
      <c r="T20" s="83">
        <v>0.48</v>
      </c>
      <c r="U20" s="83">
        <v>0.47399999999999998</v>
      </c>
      <c r="V20" s="32">
        <f>8460/1024</f>
        <v>8.26171875</v>
      </c>
      <c r="W20" s="83">
        <v>53</v>
      </c>
      <c r="X20" s="83">
        <v>629.14559999999994</v>
      </c>
      <c r="Y20" s="83">
        <v>0.04</v>
      </c>
      <c r="Z20" s="83">
        <v>4.7300000000000002E-2</v>
      </c>
      <c r="AA20" s="83">
        <f>4240/1024</f>
        <v>4.140625</v>
      </c>
      <c r="AB20" s="32">
        <v>167.84705828571401</v>
      </c>
      <c r="AC20" s="83">
        <v>0.15</v>
      </c>
      <c r="AD20" s="83">
        <v>3.4657500000000001E-2</v>
      </c>
      <c r="AE20" s="32">
        <v>157.28639999999999</v>
      </c>
      <c r="AF20" s="32">
        <v>0.16</v>
      </c>
      <c r="AG20" s="32">
        <v>3.3610000000000001E-2</v>
      </c>
      <c r="AH20" s="32">
        <f>960/1024</f>
        <v>0.9375</v>
      </c>
      <c r="AI20" s="32">
        <v>0</v>
      </c>
      <c r="AJ20" s="32">
        <v>132.451705263158</v>
      </c>
      <c r="AK20" s="32">
        <v>0.19</v>
      </c>
      <c r="AL20" s="32">
        <v>3.3410000000000002E-2</v>
      </c>
      <c r="AM20" s="84">
        <f>960/1024</f>
        <v>0.9375</v>
      </c>
    </row>
    <row r="21" spans="1:39" s="52" customFormat="1" ht="16.5" thickBot="1">
      <c r="A21" s="3" t="s">
        <v>22</v>
      </c>
      <c r="B21" s="95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113"/>
      <c r="O21" s="74">
        <v>0</v>
      </c>
      <c r="P21" s="79"/>
      <c r="Q21" s="83"/>
      <c r="R21" s="83"/>
      <c r="S21" s="32"/>
      <c r="T21" s="83"/>
      <c r="U21" s="83"/>
      <c r="V21" s="32"/>
      <c r="W21" s="83"/>
      <c r="X21" s="83">
        <v>720.63209664429496</v>
      </c>
      <c r="Y21" s="83">
        <v>1.49</v>
      </c>
      <c r="Z21" s="83">
        <v>1.399</v>
      </c>
      <c r="AA21" s="83">
        <f>83932/1024</f>
        <v>81.96484375</v>
      </c>
      <c r="AB21" s="32"/>
      <c r="AC21" s="83"/>
      <c r="AD21" s="83"/>
      <c r="AE21" s="32"/>
      <c r="AF21" s="83"/>
      <c r="AG21" s="83"/>
      <c r="AH21" s="32"/>
      <c r="AI21" s="32">
        <v>0</v>
      </c>
      <c r="AJ21" s="32">
        <v>138.19071093951101</v>
      </c>
      <c r="AK21" s="32">
        <v>7.77</v>
      </c>
      <c r="AL21" s="32">
        <v>1.33199</v>
      </c>
      <c r="AM21" s="84">
        <f>2120/1024</f>
        <v>2.0703125</v>
      </c>
    </row>
    <row r="22" spans="1:39" s="52" customFormat="1" ht="16.5" thickBot="1">
      <c r="A22" s="37" t="s">
        <v>75</v>
      </c>
      <c r="B22" s="93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4">
        <v>0</v>
      </c>
      <c r="P22" s="79">
        <v>124.876648145264</v>
      </c>
      <c r="Q22" s="83">
        <v>0.20300000000000001</v>
      </c>
      <c r="R22" s="83">
        <v>0.2032545</v>
      </c>
      <c r="S22" s="32">
        <v>104.85760000000001</v>
      </c>
      <c r="T22" s="83">
        <v>0.24</v>
      </c>
      <c r="U22" s="83">
        <v>0.23649999999999999</v>
      </c>
      <c r="V22" s="32">
        <f>9532/1024</f>
        <v>9.30859375</v>
      </c>
      <c r="W22" s="83">
        <v>38</v>
      </c>
      <c r="X22" s="83">
        <v>629.14559999999994</v>
      </c>
      <c r="Y22" s="83">
        <v>0.04</v>
      </c>
      <c r="Z22" s="83">
        <v>4.7300000000000002E-2</v>
      </c>
      <c r="AA22" s="83">
        <f>4240/1024</f>
        <v>4.140625</v>
      </c>
      <c r="AB22" s="32">
        <v>143.510989803922</v>
      </c>
      <c r="AC22" s="83">
        <v>0.17549999999999999</v>
      </c>
      <c r="AD22" s="83">
        <v>3.3395000000000001E-2</v>
      </c>
      <c r="AE22" s="32">
        <v>139.810133333333</v>
      </c>
      <c r="AF22" s="83">
        <v>0.18</v>
      </c>
      <c r="AG22" s="83">
        <v>3.3320000000000002E-2</v>
      </c>
      <c r="AH22" s="32">
        <f>960/1024</f>
        <v>0.9375</v>
      </c>
      <c r="AI22" s="83">
        <v>0</v>
      </c>
      <c r="AJ22" s="32">
        <v>132.451705263158</v>
      </c>
      <c r="AK22" s="32">
        <v>0.19</v>
      </c>
      <c r="AL22" s="32">
        <v>3.3410000000000002E-2</v>
      </c>
      <c r="AM22" s="84">
        <f>960/1024</f>
        <v>0.9375</v>
      </c>
    </row>
    <row r="23" spans="1:39" s="52" customFormat="1" ht="16.5" thickBot="1">
      <c r="A23" s="37" t="s">
        <v>76</v>
      </c>
      <c r="B23" s="94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4">
        <v>0</v>
      </c>
      <c r="P23" s="79">
        <v>81.290695685367297</v>
      </c>
      <c r="Q23" s="83">
        <v>13.295999999999999</v>
      </c>
      <c r="R23" s="83">
        <v>13.148607999999999</v>
      </c>
      <c r="S23" s="32">
        <v>70.363160157273896</v>
      </c>
      <c r="T23" s="83">
        <v>15.26</v>
      </c>
      <c r="U23" s="83">
        <v>15.0784</v>
      </c>
      <c r="V23" s="32">
        <f>197660/1024</f>
        <v>193.02734375</v>
      </c>
      <c r="W23" s="83">
        <v>61</v>
      </c>
      <c r="X23" s="83">
        <v>720.63209664429496</v>
      </c>
      <c r="Y23" s="83">
        <v>1.49</v>
      </c>
      <c r="Z23" s="83">
        <v>1.399</v>
      </c>
      <c r="AA23" s="83">
        <f>83932/1024</f>
        <v>81.96484375</v>
      </c>
      <c r="AB23" s="32">
        <v>145.57254419035101</v>
      </c>
      <c r="AC23" s="83">
        <v>7.3760000000000003</v>
      </c>
      <c r="AD23" s="83">
        <v>1.331318</v>
      </c>
      <c r="AE23" s="32">
        <v>145.29659323409999</v>
      </c>
      <c r="AF23" s="83">
        <v>7.39</v>
      </c>
      <c r="AG23" s="83">
        <v>1.3309500000000001</v>
      </c>
      <c r="AH23" s="32">
        <f>2096/1024</f>
        <v>2.046875</v>
      </c>
      <c r="AI23" s="32">
        <v>0</v>
      </c>
      <c r="AJ23" s="32">
        <v>138.19071093951101</v>
      </c>
      <c r="AK23" s="32">
        <v>7.77</v>
      </c>
      <c r="AL23" s="32">
        <v>1.33199</v>
      </c>
      <c r="AM23" s="84">
        <f>2120/1024</f>
        <v>2.0703125</v>
      </c>
    </row>
    <row r="24" spans="1:39" s="52" customFormat="1" ht="16.5" thickBot="1">
      <c r="A24" s="37" t="s">
        <v>77</v>
      </c>
      <c r="B24" s="95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5">
        <v>0</v>
      </c>
      <c r="P24" s="81">
        <v>77.680288095483107</v>
      </c>
      <c r="Q24" s="85">
        <v>194.38</v>
      </c>
      <c r="R24" s="85">
        <v>193.55879999999999</v>
      </c>
      <c r="S24" s="76">
        <v>77.680288095483107</v>
      </c>
      <c r="T24" s="85">
        <v>194.38</v>
      </c>
      <c r="U24" s="85">
        <v>193.55879999999999</v>
      </c>
      <c r="V24" s="76">
        <f>228276/1024</f>
        <v>222.92578125</v>
      </c>
      <c r="W24" s="85">
        <v>46</v>
      </c>
      <c r="X24" s="114">
        <v>154.31266632600901</v>
      </c>
      <c r="Y24" s="114">
        <v>97.85</v>
      </c>
      <c r="Z24" s="114">
        <v>96.025999999999996</v>
      </c>
      <c r="AA24" s="114">
        <f>238048/1024</f>
        <v>232.46875</v>
      </c>
      <c r="AB24" s="76">
        <v>146.10057474600899</v>
      </c>
      <c r="AC24" s="85">
        <v>103.35</v>
      </c>
      <c r="AD24" s="85">
        <v>18.579999999999998</v>
      </c>
      <c r="AE24" s="76">
        <v>146.10057474600899</v>
      </c>
      <c r="AF24" s="85">
        <v>103.35</v>
      </c>
      <c r="AG24" s="85">
        <v>18.579999999999998</v>
      </c>
      <c r="AH24" s="76">
        <f>23340/1024</f>
        <v>22.79296875</v>
      </c>
      <c r="AI24" s="85">
        <v>0</v>
      </c>
      <c r="AJ24" s="114">
        <v>139.96565072302599</v>
      </c>
      <c r="AK24" s="114">
        <v>107.88</v>
      </c>
      <c r="AL24" s="114">
        <v>18.588999999999999</v>
      </c>
      <c r="AM24" s="115">
        <f>23740/1024</f>
        <v>23.18359375</v>
      </c>
    </row>
    <row r="25" spans="1:39" ht="16.5" thickBot="1"/>
    <row r="26" spans="1:39" ht="16.5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  <c r="AC26" s="52"/>
      <c r="AD26" s="52"/>
      <c r="AE26" s="52"/>
    </row>
    <row r="27" spans="1:39" ht="16.5" customHeight="1" thickBot="1">
      <c r="A27" s="90" t="s">
        <v>0</v>
      </c>
      <c r="B27" s="91"/>
      <c r="C27" s="91"/>
      <c r="D27" s="91"/>
      <c r="E27" s="91"/>
      <c r="F27" s="92"/>
      <c r="G27" s="90" t="s">
        <v>67</v>
      </c>
      <c r="H27" s="91"/>
      <c r="I27" s="91"/>
      <c r="J27" s="91"/>
      <c r="K27" s="91"/>
      <c r="L27" s="91"/>
      <c r="M27" s="91"/>
      <c r="N27" s="91"/>
      <c r="O27" s="90" t="s">
        <v>68</v>
      </c>
      <c r="P27" s="91"/>
      <c r="Q27" s="91"/>
      <c r="R27" s="91"/>
      <c r="S27" s="91"/>
      <c r="T27" s="91"/>
      <c r="U27" s="91"/>
      <c r="V27" s="91"/>
      <c r="W27" s="90"/>
      <c r="X27" s="91"/>
      <c r="Y27" s="91"/>
      <c r="Z27" s="91"/>
      <c r="AA27" s="91"/>
      <c r="AB27" s="57"/>
      <c r="AC27" s="89"/>
      <c r="AD27" s="57"/>
      <c r="AE27" s="57"/>
      <c r="AF27" s="89"/>
      <c r="AG27" s="89"/>
      <c r="AH27" s="57"/>
      <c r="AI27" s="57"/>
      <c r="AJ27" s="57"/>
      <c r="AK27" s="57"/>
      <c r="AL27" s="57"/>
      <c r="AM27" s="57"/>
    </row>
    <row r="28" spans="1:39" ht="16.5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89"/>
      <c r="AD28" s="57"/>
      <c r="AE28" s="57"/>
      <c r="AF28" s="89"/>
      <c r="AG28" s="89"/>
      <c r="AH28" s="57"/>
      <c r="AI28" s="57"/>
      <c r="AJ28" s="57"/>
      <c r="AK28" s="57"/>
      <c r="AL28" s="57"/>
      <c r="AM28" s="57"/>
    </row>
    <row r="29" spans="1:39" ht="16.5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89"/>
      <c r="AD29" s="57"/>
      <c r="AE29" s="57"/>
      <c r="AF29" s="89"/>
      <c r="AG29" s="89"/>
      <c r="AH29" s="55"/>
      <c r="AI29" s="55"/>
      <c r="AJ29" s="55"/>
      <c r="AK29" s="55"/>
      <c r="AL29" s="55"/>
      <c r="AM29" s="55"/>
    </row>
    <row r="30" spans="1:39" ht="16.5" thickBot="1">
      <c r="A30" s="3" t="s">
        <v>14</v>
      </c>
      <c r="B30" s="93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89"/>
      <c r="AD30" s="57"/>
      <c r="AE30" s="57"/>
      <c r="AF30" s="89"/>
      <c r="AG30" s="89"/>
      <c r="AH30" s="55"/>
      <c r="AI30" s="55"/>
      <c r="AJ30" s="52"/>
      <c r="AK30" s="52"/>
      <c r="AL30" s="52"/>
      <c r="AM30" s="55"/>
    </row>
    <row r="31" spans="1:39" ht="16.5" thickBot="1">
      <c r="A31" s="3" t="s">
        <v>17</v>
      </c>
      <c r="B31" s="94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89"/>
      <c r="AD31" s="57"/>
      <c r="AE31" s="57"/>
      <c r="AF31" s="89"/>
      <c r="AG31" s="89"/>
      <c r="AH31" s="55"/>
      <c r="AI31" s="55"/>
      <c r="AJ31" s="55"/>
      <c r="AK31" s="55"/>
      <c r="AL31" s="55"/>
      <c r="AM31" s="55"/>
    </row>
    <row r="32" spans="1:39" ht="16.5" thickBot="1">
      <c r="A32" s="3" t="s">
        <v>19</v>
      </c>
      <c r="B32" s="95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89"/>
      <c r="AD32" s="57"/>
      <c r="AE32" s="57"/>
      <c r="AF32" s="89"/>
      <c r="AG32" s="89"/>
      <c r="AH32" s="55"/>
      <c r="AI32" s="55"/>
      <c r="AJ32" s="55"/>
      <c r="AK32" s="55"/>
      <c r="AL32" s="55"/>
      <c r="AM32" s="55"/>
    </row>
    <row r="33" spans="1:39" ht="16.5" thickBot="1">
      <c r="A33" s="3" t="s">
        <v>20</v>
      </c>
      <c r="B33" s="93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7"/>
      <c r="AF33" s="54"/>
      <c r="AG33" s="54"/>
      <c r="AH33" s="54"/>
      <c r="AI33" s="55"/>
      <c r="AJ33" s="52"/>
      <c r="AK33" s="52"/>
      <c r="AL33" s="52"/>
      <c r="AM33" s="55"/>
    </row>
    <row r="34" spans="1:39" ht="16.5" thickBot="1">
      <c r="A34" s="3" t="s">
        <v>22</v>
      </c>
      <c r="B34" s="95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.5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90" t="s">
        <v>0</v>
      </c>
      <c r="B36" s="91"/>
      <c r="C36" s="91"/>
      <c r="D36" s="91"/>
      <c r="E36" s="91"/>
      <c r="F36" s="92"/>
      <c r="G36" s="90" t="s">
        <v>67</v>
      </c>
      <c r="H36" s="91"/>
      <c r="I36" s="91"/>
      <c r="J36" s="91"/>
      <c r="K36" s="91"/>
      <c r="L36" s="91"/>
      <c r="M36" s="91"/>
      <c r="N36" s="91"/>
      <c r="O36" s="90" t="s">
        <v>68</v>
      </c>
      <c r="P36" s="91"/>
      <c r="Q36" s="91"/>
      <c r="R36" s="91"/>
      <c r="S36" s="91"/>
      <c r="T36" s="91"/>
      <c r="U36" s="91"/>
      <c r="V36" s="91"/>
      <c r="W36" s="90"/>
      <c r="X36" s="91"/>
      <c r="Y36" s="91"/>
      <c r="Z36" s="91"/>
      <c r="AA36" s="91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.5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73"/>
      <c r="P38" s="30"/>
      <c r="Q38" s="45"/>
      <c r="R38" s="45"/>
      <c r="S38" s="30"/>
      <c r="T38" s="45"/>
      <c r="U38" s="45"/>
      <c r="V38" s="30"/>
      <c r="W38" s="45"/>
      <c r="X38" s="45"/>
      <c r="Y38" s="45"/>
      <c r="Z38" s="45"/>
      <c r="AA38" s="27"/>
    </row>
    <row r="39" spans="1:39" s="52" customFormat="1" ht="16.5" thickBot="1">
      <c r="A39" s="3" t="s">
        <v>14</v>
      </c>
      <c r="B39" s="93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74"/>
      <c r="P39" s="32"/>
      <c r="Q39" s="43"/>
      <c r="R39" s="43"/>
      <c r="S39" s="32"/>
      <c r="T39" s="43"/>
      <c r="U39" s="43"/>
      <c r="V39" s="32"/>
      <c r="W39" s="43"/>
      <c r="X39" s="43"/>
      <c r="Y39" s="43"/>
      <c r="Z39" s="43"/>
      <c r="AA39" s="28"/>
    </row>
    <row r="40" spans="1:39" s="52" customFormat="1" ht="16.5" thickBot="1">
      <c r="A40" s="3" t="s">
        <v>17</v>
      </c>
      <c r="B40" s="94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74"/>
      <c r="P40" s="32"/>
      <c r="Q40" s="43"/>
      <c r="R40" s="43"/>
      <c r="S40" s="32"/>
      <c r="T40" s="43"/>
      <c r="U40" s="43"/>
      <c r="V40" s="32"/>
      <c r="W40" s="43"/>
      <c r="X40" s="43"/>
      <c r="Y40" s="43"/>
      <c r="Z40" s="43"/>
      <c r="AA40" s="28"/>
    </row>
    <row r="41" spans="1:39" s="52" customFormat="1" ht="16.5" thickBot="1">
      <c r="A41" s="3" t="s">
        <v>19</v>
      </c>
      <c r="B41" s="95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74"/>
      <c r="P41" s="32"/>
      <c r="Q41" s="43"/>
      <c r="R41" s="43"/>
      <c r="S41" s="32"/>
      <c r="T41" s="43"/>
      <c r="U41" s="43"/>
      <c r="V41" s="32"/>
      <c r="W41" s="43"/>
      <c r="X41" s="43"/>
      <c r="Y41" s="43"/>
      <c r="Z41" s="43"/>
      <c r="AA41" s="28"/>
    </row>
    <row r="42" spans="1:39" s="52" customFormat="1" ht="16.5" thickBot="1">
      <c r="A42" s="3" t="s">
        <v>20</v>
      </c>
      <c r="B42" s="93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74"/>
      <c r="P42" s="32"/>
      <c r="Q42" s="43"/>
      <c r="R42" s="43"/>
      <c r="S42" s="32"/>
      <c r="T42" s="43"/>
      <c r="U42" s="43"/>
      <c r="V42" s="32"/>
      <c r="W42" s="43"/>
      <c r="X42" s="43"/>
      <c r="Y42" s="43"/>
      <c r="Z42" s="43"/>
      <c r="AA42" s="28"/>
    </row>
    <row r="43" spans="1:39" s="52" customFormat="1" ht="16.5" thickBot="1">
      <c r="A43" s="3" t="s">
        <v>22</v>
      </c>
      <c r="B43" s="95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75"/>
      <c r="P43" s="76">
        <v>43.61</v>
      </c>
      <c r="Q43" s="48">
        <v>24.67</v>
      </c>
      <c r="R43" s="48">
        <v>24.53</v>
      </c>
      <c r="S43" s="76">
        <v>42.24</v>
      </c>
      <c r="T43" s="48">
        <v>25.42</v>
      </c>
      <c r="U43" s="48">
        <v>24.3</v>
      </c>
      <c r="V43" s="76">
        <f>86392/1024</f>
        <v>84.3671875</v>
      </c>
      <c r="W43" s="48">
        <v>78</v>
      </c>
      <c r="X43" s="48">
        <v>750.868408391608</v>
      </c>
      <c r="Y43" s="48">
        <v>1.43</v>
      </c>
      <c r="Z43" s="48">
        <v>1.427</v>
      </c>
      <c r="AA43" s="29">
        <v>42540</v>
      </c>
    </row>
    <row r="44" spans="1:39" ht="16.5" thickBot="1">
      <c r="P44" s="56"/>
      <c r="Q44" s="56"/>
      <c r="R44" s="56"/>
      <c r="S44" s="56"/>
      <c r="T44" s="56"/>
      <c r="U44" s="56"/>
      <c r="V44" s="56"/>
    </row>
    <row r="45" spans="1:39" ht="16.5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90" t="s">
        <v>0</v>
      </c>
      <c r="B46" s="91"/>
      <c r="C46" s="91"/>
      <c r="D46" s="91"/>
      <c r="E46" s="91"/>
      <c r="F46" s="92"/>
      <c r="G46" s="90" t="s">
        <v>67</v>
      </c>
      <c r="H46" s="91"/>
      <c r="I46" s="91"/>
      <c r="J46" s="91"/>
      <c r="K46" s="91"/>
      <c r="L46" s="91"/>
      <c r="M46" s="91"/>
      <c r="N46" s="91"/>
      <c r="O46" s="90" t="s">
        <v>68</v>
      </c>
      <c r="P46" s="91"/>
      <c r="Q46" s="91"/>
      <c r="R46" s="91"/>
      <c r="S46" s="91"/>
      <c r="T46" s="91"/>
      <c r="U46" s="91"/>
      <c r="V46" s="91"/>
      <c r="W46" s="90"/>
      <c r="X46" s="91"/>
      <c r="Y46" s="91"/>
      <c r="Z46" s="91"/>
      <c r="AA46" s="91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.5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.5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.5" thickBot="1">
      <c r="A49" s="3" t="s">
        <v>17</v>
      </c>
      <c r="B49" s="94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.5" thickBot="1">
      <c r="A50" s="3" t="s">
        <v>19</v>
      </c>
      <c r="B50" s="95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.5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.5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.5" thickBot="1">
      <c r="A53" s="90" t="s">
        <v>0</v>
      </c>
      <c r="B53" s="91"/>
      <c r="C53" s="91"/>
      <c r="D53" s="91"/>
      <c r="E53" s="91"/>
      <c r="F53" s="92"/>
      <c r="G53" s="90" t="s">
        <v>67</v>
      </c>
      <c r="H53" s="91"/>
      <c r="I53" s="91"/>
      <c r="J53" s="91"/>
      <c r="K53" s="91"/>
      <c r="L53" s="91"/>
      <c r="M53" s="91"/>
      <c r="N53" s="91"/>
      <c r="O53" s="90" t="s">
        <v>68</v>
      </c>
      <c r="P53" s="91"/>
      <c r="Q53" s="91"/>
      <c r="R53" s="91"/>
      <c r="S53" s="91"/>
      <c r="T53" s="91"/>
      <c r="U53" s="91"/>
      <c r="V53" s="91"/>
      <c r="W53" s="90"/>
      <c r="X53" s="91"/>
      <c r="Y53" s="91"/>
      <c r="Z53" s="91"/>
      <c r="AA53" s="91"/>
    </row>
    <row r="54" spans="1:39" ht="16.5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.5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73"/>
      <c r="P55" s="30"/>
      <c r="Q55" s="45"/>
      <c r="R55" s="45"/>
      <c r="S55" s="30"/>
      <c r="T55" s="45"/>
      <c r="U55" s="45"/>
      <c r="V55" s="30"/>
      <c r="W55" s="45"/>
      <c r="X55" s="45"/>
      <c r="Y55" s="45"/>
      <c r="Z55" s="45"/>
      <c r="AA55" s="27"/>
    </row>
    <row r="56" spans="1:39" ht="16.5" thickBot="1">
      <c r="A56" s="3" t="s">
        <v>17</v>
      </c>
      <c r="B56" s="94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74"/>
      <c r="P56" s="32"/>
      <c r="Q56" s="43"/>
      <c r="R56" s="43"/>
      <c r="S56" s="32"/>
      <c r="T56" s="43"/>
      <c r="U56" s="43"/>
      <c r="V56" s="32"/>
      <c r="W56" s="43"/>
      <c r="X56" s="43"/>
      <c r="Y56" s="43"/>
      <c r="Z56" s="43"/>
      <c r="AA56" s="28"/>
    </row>
    <row r="57" spans="1:39" ht="16.5" thickBot="1">
      <c r="A57" s="3" t="s">
        <v>19</v>
      </c>
      <c r="B57" s="95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74"/>
      <c r="P57" s="32"/>
      <c r="Q57" s="43"/>
      <c r="R57" s="43"/>
      <c r="S57" s="32"/>
      <c r="T57" s="43"/>
      <c r="U57" s="43"/>
      <c r="V57" s="32"/>
      <c r="W57" s="43"/>
      <c r="X57" s="43"/>
      <c r="Y57" s="43"/>
      <c r="Z57" s="43"/>
      <c r="AA57" s="28"/>
    </row>
    <row r="58" spans="1:39" ht="16.5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75"/>
      <c r="P58" s="76"/>
      <c r="Q58" s="48"/>
      <c r="R58" s="48"/>
      <c r="S58" s="76"/>
      <c r="T58" s="48"/>
      <c r="U58" s="48"/>
      <c r="V58" s="76"/>
      <c r="W58" s="48"/>
      <c r="X58" s="48"/>
      <c r="Y58" s="48"/>
      <c r="Z58" s="48"/>
      <c r="AA58" s="29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460" priority="813" stopIfTrue="1">
      <formula>AND(IF(P16 &gt;= 0.75*P4, 1, 0), IF(P16 &lt;= 1.25*P4, 1, 0))</formula>
    </cfRule>
    <cfRule type="expression" dxfId="459" priority="814" stopIfTrue="1">
      <formula>IF(P16 &gt; 1.25*P4, 1, 0)</formula>
    </cfRule>
    <cfRule type="expression" dxfId="458" priority="815" stopIfTrue="1">
      <formula>IF(P16 &lt; 0.75*P4, 1, 0)</formula>
    </cfRule>
  </conditionalFormatting>
  <conditionalFormatting sqref="V16">
    <cfRule type="expression" dxfId="457" priority="759" stopIfTrue="1">
      <formula>AND(IF(V16 &gt;= 0.75*V4, 1, 0), IF(V16 &lt;= 1.25*V4, 1, 0))</formula>
    </cfRule>
    <cfRule type="expression" dxfId="456" priority="760" stopIfTrue="1">
      <formula>IF(V16 &gt; 1.25*V4, 1, 0)</formula>
    </cfRule>
    <cfRule type="expression" dxfId="455" priority="761" stopIfTrue="1">
      <formula>IF(V16 &lt; 0.75*V4, 1, 0)</formula>
    </cfRule>
  </conditionalFormatting>
  <conditionalFormatting sqref="P38">
    <cfRule type="expression" dxfId="454" priority="648" stopIfTrue="1">
      <formula>AND(IF(P38 &gt;= 0.75*P29, 1, 0), IF(P38 &lt;= 1.25*P29, 1, 0))</formula>
    </cfRule>
    <cfRule type="expression" dxfId="453" priority="649" stopIfTrue="1">
      <formula>IF(P38 &gt; 1.25*P29, 1, 0)</formula>
    </cfRule>
    <cfRule type="expression" dxfId="452" priority="650" stopIfTrue="1">
      <formula>IF(P38 &lt; 0.75*P29, 1, 0)</formula>
    </cfRule>
  </conditionalFormatting>
  <conditionalFormatting sqref="V43">
    <cfRule type="expression" dxfId="451" priority="579" stopIfTrue="1">
      <formula>AND(IF(V43 &gt;= 0.75*V34, 1, 0), IF(V43 &lt;= 1.25*V34, 1, 0))</formula>
    </cfRule>
    <cfRule type="expression" dxfId="450" priority="580" stopIfTrue="1">
      <formula>IF(V43 &gt; 1.25*V34, 1, 0)</formula>
    </cfRule>
    <cfRule type="expression" dxfId="449" priority="581" stopIfTrue="1">
      <formula>IF(V43 &lt; 0.75*V34, 1, 0)</formula>
    </cfRule>
  </conditionalFormatting>
  <conditionalFormatting sqref="P17">
    <cfRule type="expression" dxfId="448" priority="372" stopIfTrue="1">
      <formula>AND(IF(P17 &gt;= 0.75*P5, 1, 0), IF(P17 &lt;= 1.25*P5, 1, 0))</formula>
    </cfRule>
    <cfRule type="expression" dxfId="447" priority="373" stopIfTrue="1">
      <formula>IF(P17 &gt; 1.25*P5, 1, 0)</formula>
    </cfRule>
    <cfRule type="expression" dxfId="446" priority="374" stopIfTrue="1">
      <formula>IF(P17 &lt; 0.75*P5, 1, 0)</formula>
    </cfRule>
  </conditionalFormatting>
  <conditionalFormatting sqref="P18">
    <cfRule type="expression" dxfId="445" priority="369" stopIfTrue="1">
      <formula>AND(IF(P18 &gt;= 0.75*P6, 1, 0), IF(P18 &lt;= 1.25*P6, 1, 0))</formula>
    </cfRule>
    <cfRule type="expression" dxfId="444" priority="370" stopIfTrue="1">
      <formula>IF(P18 &gt; 1.25*P6, 1, 0)</formula>
    </cfRule>
    <cfRule type="expression" dxfId="443" priority="371" stopIfTrue="1">
      <formula>IF(P18 &lt; 0.75*P6, 1, 0)</formula>
    </cfRule>
  </conditionalFormatting>
  <conditionalFormatting sqref="P19">
    <cfRule type="expression" dxfId="442" priority="366" stopIfTrue="1">
      <formula>AND(IF(P19 &gt;= 0.75*P7, 1, 0), IF(P19 &lt;= 1.25*P7, 1, 0))</formula>
    </cfRule>
    <cfRule type="expression" dxfId="441" priority="367" stopIfTrue="1">
      <formula>IF(P19 &gt; 1.25*P7, 1, 0)</formula>
    </cfRule>
    <cfRule type="expression" dxfId="440" priority="368" stopIfTrue="1">
      <formula>IF(P19 &lt; 0.75*P7, 1, 0)</formula>
    </cfRule>
  </conditionalFormatting>
  <conditionalFormatting sqref="P20">
    <cfRule type="expression" dxfId="439" priority="363" stopIfTrue="1">
      <formula>AND(IF(P20 &gt;= 0.75*P8, 1, 0), IF(P20 &lt;= 1.25*P8, 1, 0))</formula>
    </cfRule>
    <cfRule type="expression" dxfId="438" priority="364" stopIfTrue="1">
      <formula>IF(P20 &gt; 1.25*P8, 1, 0)</formula>
    </cfRule>
    <cfRule type="expression" dxfId="437" priority="365" stopIfTrue="1">
      <formula>IF(P20 &lt; 0.75*P8, 1, 0)</formula>
    </cfRule>
  </conditionalFormatting>
  <conditionalFormatting sqref="P21">
    <cfRule type="expression" dxfId="436" priority="360" stopIfTrue="1">
      <formula>AND(IF(P21 &gt;= 0.75*P9, 1, 0), IF(P21 &lt;= 1.25*P9, 1, 0))</formula>
    </cfRule>
    <cfRule type="expression" dxfId="435" priority="361" stopIfTrue="1">
      <formula>IF(P21 &gt; 1.25*P9, 1, 0)</formula>
    </cfRule>
    <cfRule type="expression" dxfId="434" priority="362" stopIfTrue="1">
      <formula>IF(P21 &lt; 0.75*P9, 1, 0)</formula>
    </cfRule>
  </conditionalFormatting>
  <conditionalFormatting sqref="P22">
    <cfRule type="expression" dxfId="433" priority="357" stopIfTrue="1">
      <formula>AND(IF(P22 &gt;= 0.75*P10, 1, 0), IF(P22 &lt;= 1.25*P10, 1, 0))</formula>
    </cfRule>
    <cfRule type="expression" dxfId="432" priority="358" stopIfTrue="1">
      <formula>IF(P22 &gt; 1.25*P10, 1, 0)</formula>
    </cfRule>
    <cfRule type="expression" dxfId="431" priority="359" stopIfTrue="1">
      <formula>IF(P22 &lt; 0.75*P10, 1, 0)</formula>
    </cfRule>
  </conditionalFormatting>
  <conditionalFormatting sqref="P23">
    <cfRule type="expression" dxfId="430" priority="354" stopIfTrue="1">
      <formula>AND(IF(P23 &gt;= 0.75*P11, 1, 0), IF(P23 &lt;= 1.25*P11, 1, 0))</formula>
    </cfRule>
    <cfRule type="expression" dxfId="429" priority="355" stopIfTrue="1">
      <formula>IF(P23 &gt; 1.25*P11, 1, 0)</formula>
    </cfRule>
    <cfRule type="expression" dxfId="428" priority="356" stopIfTrue="1">
      <formula>IF(P23 &lt; 0.75*P11, 1, 0)</formula>
    </cfRule>
  </conditionalFormatting>
  <conditionalFormatting sqref="P24">
    <cfRule type="expression" dxfId="427" priority="351" stopIfTrue="1">
      <formula>AND(IF(P24 &gt;= 0.75*P12, 1, 0), IF(P24 &lt;= 1.25*P12, 1, 0))</formula>
    </cfRule>
    <cfRule type="expression" dxfId="426" priority="352" stopIfTrue="1">
      <formula>IF(P24 &gt; 1.25*P12, 1, 0)</formula>
    </cfRule>
    <cfRule type="expression" dxfId="425" priority="353" stopIfTrue="1">
      <formula>IF(P24 &lt; 0.75*P12, 1, 0)</formula>
    </cfRule>
  </conditionalFormatting>
  <conditionalFormatting sqref="S16">
    <cfRule type="expression" dxfId="424" priority="348" stopIfTrue="1">
      <formula>AND(IF(S16 &gt;= 0.75*S4, 1, 0), IF(S16 &lt;= 1.25*S4, 1, 0))</formula>
    </cfRule>
    <cfRule type="expression" dxfId="423" priority="349" stopIfTrue="1">
      <formula>IF(S16 &gt; 1.25*S4, 1, 0)</formula>
    </cfRule>
    <cfRule type="expression" dxfId="422" priority="350" stopIfTrue="1">
      <formula>IF(S16 &lt; 0.75*S4, 1, 0)</formula>
    </cfRule>
  </conditionalFormatting>
  <conditionalFormatting sqref="S17">
    <cfRule type="expression" dxfId="421" priority="345" stopIfTrue="1">
      <formula>AND(IF(S17 &gt;= 0.75*S5, 1, 0), IF(S17 &lt;= 1.25*S5, 1, 0))</formula>
    </cfRule>
    <cfRule type="expression" dxfId="420" priority="346" stopIfTrue="1">
      <formula>IF(S17 &gt; 1.25*S5, 1, 0)</formula>
    </cfRule>
    <cfRule type="expression" dxfId="419" priority="347" stopIfTrue="1">
      <formula>IF(S17 &lt; 0.75*S5, 1, 0)</formula>
    </cfRule>
  </conditionalFormatting>
  <conditionalFormatting sqref="S18">
    <cfRule type="expression" dxfId="418" priority="342" stopIfTrue="1">
      <formula>AND(IF(S18 &gt;= 0.75*S6, 1, 0), IF(S18 &lt;= 1.25*S6, 1, 0))</formula>
    </cfRule>
    <cfRule type="expression" dxfId="417" priority="343" stopIfTrue="1">
      <formula>IF(S18 &gt; 1.25*S6, 1, 0)</formula>
    </cfRule>
    <cfRule type="expression" dxfId="416" priority="344" stopIfTrue="1">
      <formula>IF(S18 &lt; 0.75*S6, 1, 0)</formula>
    </cfRule>
  </conditionalFormatting>
  <conditionalFormatting sqref="S19">
    <cfRule type="expression" dxfId="415" priority="339" stopIfTrue="1">
      <formula>AND(IF(S19 &gt;= 0.75*S7, 1, 0), IF(S19 &lt;= 1.25*S7, 1, 0))</formula>
    </cfRule>
    <cfRule type="expression" dxfId="414" priority="340" stopIfTrue="1">
      <formula>IF(S19 &gt; 1.25*S7, 1, 0)</formula>
    </cfRule>
    <cfRule type="expression" dxfId="413" priority="341" stopIfTrue="1">
      <formula>IF(S19 &lt; 0.75*S7, 1, 0)</formula>
    </cfRule>
  </conditionalFormatting>
  <conditionalFormatting sqref="S20">
    <cfRule type="expression" dxfId="412" priority="336" stopIfTrue="1">
      <formula>AND(IF(S20 &gt;= 0.75*S8, 1, 0), IF(S20 &lt;= 1.25*S8, 1, 0))</formula>
    </cfRule>
    <cfRule type="expression" dxfId="411" priority="337" stopIfTrue="1">
      <formula>IF(S20 &gt; 1.25*S8, 1, 0)</formula>
    </cfRule>
    <cfRule type="expression" dxfId="410" priority="338" stopIfTrue="1">
      <formula>IF(S20 &lt; 0.75*S8, 1, 0)</formula>
    </cfRule>
  </conditionalFormatting>
  <conditionalFormatting sqref="S21">
    <cfRule type="expression" dxfId="409" priority="333" stopIfTrue="1">
      <formula>AND(IF(S21 &gt;= 0.75*S9, 1, 0), IF(S21 &lt;= 1.25*S9, 1, 0))</formula>
    </cfRule>
    <cfRule type="expression" dxfId="408" priority="334" stopIfTrue="1">
      <formula>IF(S21 &gt; 1.25*S9, 1, 0)</formula>
    </cfRule>
    <cfRule type="expression" dxfId="407" priority="335" stopIfTrue="1">
      <formula>IF(S21 &lt; 0.75*S9, 1, 0)</formula>
    </cfRule>
  </conditionalFormatting>
  <conditionalFormatting sqref="S22">
    <cfRule type="expression" dxfId="406" priority="330" stopIfTrue="1">
      <formula>AND(IF(S22 &gt;= 0.75*S10, 1, 0), IF(S22 &lt;= 1.25*S10, 1, 0))</formula>
    </cfRule>
    <cfRule type="expression" dxfId="405" priority="331" stopIfTrue="1">
      <formula>IF(S22 &gt; 1.25*S10, 1, 0)</formula>
    </cfRule>
    <cfRule type="expression" dxfId="404" priority="332" stopIfTrue="1">
      <formula>IF(S22 &lt; 0.75*S10, 1, 0)</formula>
    </cfRule>
  </conditionalFormatting>
  <conditionalFormatting sqref="S23">
    <cfRule type="expression" dxfId="403" priority="327" stopIfTrue="1">
      <formula>AND(IF(S23 &gt;= 0.75*S11, 1, 0), IF(S23 &lt;= 1.25*S11, 1, 0))</formula>
    </cfRule>
    <cfRule type="expression" dxfId="402" priority="328" stopIfTrue="1">
      <formula>IF(S23 &gt; 1.25*S11, 1, 0)</formula>
    </cfRule>
    <cfRule type="expression" dxfId="401" priority="329" stopIfTrue="1">
      <formula>IF(S23 &lt; 0.75*S11, 1, 0)</formula>
    </cfRule>
  </conditionalFormatting>
  <conditionalFormatting sqref="S24">
    <cfRule type="expression" dxfId="400" priority="324" stopIfTrue="1">
      <formula>AND(IF(S24 &gt;= 0.75*S12, 1, 0), IF(S24 &lt;= 1.25*S12, 1, 0))</formula>
    </cfRule>
    <cfRule type="expression" dxfId="399" priority="325" stopIfTrue="1">
      <formula>IF(S24 &gt; 1.25*S12, 1, 0)</formula>
    </cfRule>
    <cfRule type="expression" dxfId="398" priority="326" stopIfTrue="1">
      <formula>IF(S24 &lt; 0.75*S12, 1, 0)</formula>
    </cfRule>
  </conditionalFormatting>
  <conditionalFormatting sqref="V17">
    <cfRule type="expression" dxfId="397" priority="321" stopIfTrue="1">
      <formula>AND(IF(V17 &gt;= 0.75*V5, 1, 0), IF(V17 &lt;= 1.25*V5, 1, 0))</formula>
    </cfRule>
    <cfRule type="expression" dxfId="396" priority="322" stopIfTrue="1">
      <formula>IF(V17 &gt; 1.25*V5, 1, 0)</formula>
    </cfRule>
    <cfRule type="expression" dxfId="395" priority="323" stopIfTrue="1">
      <formula>IF(V17 &lt; 0.75*V5, 1, 0)</formula>
    </cfRule>
  </conditionalFormatting>
  <conditionalFormatting sqref="V24">
    <cfRule type="expression" dxfId="394" priority="300" stopIfTrue="1">
      <formula>AND(IF(V24 &gt;= 0.75*V12, 1, 0), IF(V24 &lt;= 1.25*V12, 1, 0))</formula>
    </cfRule>
    <cfRule type="expression" dxfId="393" priority="301" stopIfTrue="1">
      <formula>IF(V24 &gt; 1.25*V12, 1, 0)</formula>
    </cfRule>
    <cfRule type="expression" dxfId="392" priority="302" stopIfTrue="1">
      <formula>IF(V24 &lt; 0.75*V12, 1, 0)</formula>
    </cfRule>
  </conditionalFormatting>
  <conditionalFormatting sqref="AB16">
    <cfRule type="expression" dxfId="391" priority="297" stopIfTrue="1">
      <formula>AND(IF(AB16 &gt;= 0.75*AB4, 1, 0), IF(AB16 &lt;= 1.25*AB4, 1, 0))</formula>
    </cfRule>
    <cfRule type="expression" dxfId="390" priority="298" stopIfTrue="1">
      <formula>IF(AB16 &gt; 1.25*AB4, 1, 0)</formula>
    </cfRule>
    <cfRule type="expression" dxfId="389" priority="299" stopIfTrue="1">
      <formula>IF(AB16 &lt; 0.75*AB4, 1, 0)</formula>
    </cfRule>
  </conditionalFormatting>
  <conditionalFormatting sqref="AB17">
    <cfRule type="expression" dxfId="388" priority="291" stopIfTrue="1">
      <formula>AND(IF(AB17 &gt;= 0.75*AB5, 1, 0), IF(AB17 &lt;= 1.25*AB5, 1, 0))</formula>
    </cfRule>
    <cfRule type="expression" dxfId="387" priority="292" stopIfTrue="1">
      <formula>IF(AB17 &gt; 1.25*AB5, 1, 0)</formula>
    </cfRule>
    <cfRule type="expression" dxfId="386" priority="293" stopIfTrue="1">
      <formula>IF(AB17 &lt; 0.75*AB5, 1, 0)</formula>
    </cfRule>
  </conditionalFormatting>
  <conditionalFormatting sqref="AB18">
    <cfRule type="expression" dxfId="385" priority="288" stopIfTrue="1">
      <formula>AND(IF(AB18 &gt;= 0.75*AB6, 1, 0), IF(AB18 &lt;= 1.25*AB6, 1, 0))</formula>
    </cfRule>
    <cfRule type="expression" dxfId="384" priority="289" stopIfTrue="1">
      <formula>IF(AB18 &gt; 1.25*AB6, 1, 0)</formula>
    </cfRule>
    <cfRule type="expression" dxfId="383" priority="290" stopIfTrue="1">
      <formula>IF(AB18 &lt; 0.75*AB6, 1, 0)</formula>
    </cfRule>
  </conditionalFormatting>
  <conditionalFormatting sqref="AB19">
    <cfRule type="expression" dxfId="382" priority="285" stopIfTrue="1">
      <formula>AND(IF(AB19 &gt;= 0.75*AB7, 1, 0), IF(AB19 &lt;= 1.25*AB7, 1, 0))</formula>
    </cfRule>
    <cfRule type="expression" dxfId="381" priority="286" stopIfTrue="1">
      <formula>IF(AB19 &gt; 1.25*AB7, 1, 0)</formula>
    </cfRule>
    <cfRule type="expression" dxfId="380" priority="287" stopIfTrue="1">
      <formula>IF(AB19 &lt; 0.75*AB7, 1, 0)</formula>
    </cfRule>
  </conditionalFormatting>
  <conditionalFormatting sqref="AB20">
    <cfRule type="expression" dxfId="379" priority="282" stopIfTrue="1">
      <formula>AND(IF(AB20 &gt;= 0.75*AB8, 1, 0), IF(AB20 &lt;= 1.25*AB8, 1, 0))</formula>
    </cfRule>
    <cfRule type="expression" dxfId="378" priority="283" stopIfTrue="1">
      <formula>IF(AB20 &gt; 1.25*AB8, 1, 0)</formula>
    </cfRule>
    <cfRule type="expression" dxfId="377" priority="284" stopIfTrue="1">
      <formula>IF(AB20 &lt; 0.75*AB8, 1, 0)</formula>
    </cfRule>
  </conditionalFormatting>
  <conditionalFormatting sqref="AB21">
    <cfRule type="expression" dxfId="376" priority="279" stopIfTrue="1">
      <formula>AND(IF(AB21 &gt;= 0.75*AB9, 1, 0), IF(AB21 &lt;= 1.25*AB9, 1, 0))</formula>
    </cfRule>
    <cfRule type="expression" dxfId="375" priority="280" stopIfTrue="1">
      <formula>IF(AB21 &gt; 1.25*AB9, 1, 0)</formula>
    </cfRule>
    <cfRule type="expression" dxfId="374" priority="281" stopIfTrue="1">
      <formula>IF(AB21 &lt; 0.75*AB9, 1, 0)</formula>
    </cfRule>
  </conditionalFormatting>
  <conditionalFormatting sqref="AB22">
    <cfRule type="expression" dxfId="373" priority="276" stopIfTrue="1">
      <formula>AND(IF(AB22 &gt;= 0.75*AB10, 1, 0), IF(AB22 &lt;= 1.25*AB10, 1, 0))</formula>
    </cfRule>
    <cfRule type="expression" dxfId="372" priority="277" stopIfTrue="1">
      <formula>IF(AB22 &gt; 1.25*AB10, 1, 0)</formula>
    </cfRule>
    <cfRule type="expression" dxfId="371" priority="278" stopIfTrue="1">
      <formula>IF(AB22 &lt; 0.75*AB10, 1, 0)</formula>
    </cfRule>
  </conditionalFormatting>
  <conditionalFormatting sqref="AB23">
    <cfRule type="expression" dxfId="370" priority="273" stopIfTrue="1">
      <formula>AND(IF(AB23 &gt;= 0.75*AB11, 1, 0), IF(AB23 &lt;= 1.25*AB11, 1, 0))</formula>
    </cfRule>
    <cfRule type="expression" dxfId="369" priority="274" stopIfTrue="1">
      <formula>IF(AB23 &gt; 1.25*AB11, 1, 0)</formula>
    </cfRule>
    <cfRule type="expression" dxfId="368" priority="275" stopIfTrue="1">
      <formula>IF(AB23 &lt; 0.75*AB11, 1, 0)</formula>
    </cfRule>
  </conditionalFormatting>
  <conditionalFormatting sqref="AB24">
    <cfRule type="expression" dxfId="367" priority="270" stopIfTrue="1">
      <formula>AND(IF(AB24 &gt;= 0.75*AB12, 1, 0), IF(AB24 &lt;= 1.25*AB12, 1, 0))</formula>
    </cfRule>
    <cfRule type="expression" dxfId="366" priority="271" stopIfTrue="1">
      <formula>IF(AB24 &gt; 1.25*AB12, 1, 0)</formula>
    </cfRule>
    <cfRule type="expression" dxfId="365" priority="272" stopIfTrue="1">
      <formula>IF(AB24 &lt; 0.75*AB12, 1, 0)</formula>
    </cfRule>
  </conditionalFormatting>
  <conditionalFormatting sqref="AE16">
    <cfRule type="expression" dxfId="364" priority="267" stopIfTrue="1">
      <formula>AND(IF(AE16 &gt;= 0.75*AE4, 1, 0), IF(AE16 &lt;= 1.25*AE4, 1, 0))</formula>
    </cfRule>
    <cfRule type="expression" dxfId="363" priority="268" stopIfTrue="1">
      <formula>IF(AE16 &gt; 1.25*AE4, 1, 0)</formula>
    </cfRule>
    <cfRule type="expression" dxfId="362" priority="269" stopIfTrue="1">
      <formula>IF(AE16 &lt; 0.75*AE4, 1, 0)</formula>
    </cfRule>
  </conditionalFormatting>
  <conditionalFormatting sqref="AE17">
    <cfRule type="expression" dxfId="361" priority="264" stopIfTrue="1">
      <formula>AND(IF(AE17 &gt;= 0.75*AE5, 1, 0), IF(AE17 &lt;= 1.25*AE5, 1, 0))</formula>
    </cfRule>
    <cfRule type="expression" dxfId="360" priority="265" stopIfTrue="1">
      <formula>IF(AE17 &gt; 1.25*AE5, 1, 0)</formula>
    </cfRule>
    <cfRule type="expression" dxfId="359" priority="266" stopIfTrue="1">
      <formula>IF(AE17 &lt; 0.75*AE5, 1, 0)</formula>
    </cfRule>
  </conditionalFormatting>
  <conditionalFormatting sqref="AE18">
    <cfRule type="expression" dxfId="358" priority="261" stopIfTrue="1">
      <formula>AND(IF(AE18 &gt;= 0.75*AE6, 1, 0), IF(AE18 &lt;= 1.25*AE6, 1, 0))</formula>
    </cfRule>
    <cfRule type="expression" dxfId="357" priority="262" stopIfTrue="1">
      <formula>IF(AE18 &gt; 1.25*AE6, 1, 0)</formula>
    </cfRule>
    <cfRule type="expression" dxfId="356" priority="263" stopIfTrue="1">
      <formula>IF(AE18 &lt; 0.75*AE6, 1, 0)</formula>
    </cfRule>
  </conditionalFormatting>
  <conditionalFormatting sqref="AE19">
    <cfRule type="expression" dxfId="355" priority="258" stopIfTrue="1">
      <formula>AND(IF(AE19 &gt;= 0.75*AE7, 1, 0), IF(AE19 &lt;= 1.25*AE7, 1, 0))</formula>
    </cfRule>
    <cfRule type="expression" dxfId="354" priority="259" stopIfTrue="1">
      <formula>IF(AE19 &gt; 1.25*AE7, 1, 0)</formula>
    </cfRule>
    <cfRule type="expression" dxfId="353" priority="260" stopIfTrue="1">
      <formula>IF(AE19 &lt; 0.75*AE7, 1, 0)</formula>
    </cfRule>
  </conditionalFormatting>
  <conditionalFormatting sqref="AE20">
    <cfRule type="expression" dxfId="352" priority="255" stopIfTrue="1">
      <formula>AND(IF(AE20 &gt;= 0.75*AE8, 1, 0), IF(AE20 &lt;= 1.25*AE8, 1, 0))</formula>
    </cfRule>
    <cfRule type="expression" dxfId="351" priority="256" stopIfTrue="1">
      <formula>IF(AE20 &gt; 1.25*AE8, 1, 0)</formula>
    </cfRule>
    <cfRule type="expression" dxfId="350" priority="257" stopIfTrue="1">
      <formula>IF(AE20 &lt; 0.75*AE8, 1, 0)</formula>
    </cfRule>
  </conditionalFormatting>
  <conditionalFormatting sqref="AE21">
    <cfRule type="expression" dxfId="349" priority="252" stopIfTrue="1">
      <formula>AND(IF(AE21 &gt;= 0.75*AE9, 1, 0), IF(AE21 &lt;= 1.25*AE9, 1, 0))</formula>
    </cfRule>
    <cfRule type="expression" dxfId="348" priority="253" stopIfTrue="1">
      <formula>IF(AE21 &gt; 1.25*AE9, 1, 0)</formula>
    </cfRule>
    <cfRule type="expression" dxfId="347" priority="254" stopIfTrue="1">
      <formula>IF(AE21 &lt; 0.75*AE9, 1, 0)</formula>
    </cfRule>
  </conditionalFormatting>
  <conditionalFormatting sqref="AE22">
    <cfRule type="expression" dxfId="346" priority="249" stopIfTrue="1">
      <formula>AND(IF(AE22 &gt;= 0.75*AE10, 1, 0), IF(AE22 &lt;= 1.25*AE10, 1, 0))</formula>
    </cfRule>
    <cfRule type="expression" dxfId="345" priority="250" stopIfTrue="1">
      <formula>IF(AE22 &gt; 1.25*AE10, 1, 0)</formula>
    </cfRule>
    <cfRule type="expression" dxfId="344" priority="251" stopIfTrue="1">
      <formula>IF(AE22 &lt; 0.75*AE10, 1, 0)</formula>
    </cfRule>
  </conditionalFormatting>
  <conditionalFormatting sqref="AE23">
    <cfRule type="expression" dxfId="343" priority="246" stopIfTrue="1">
      <formula>AND(IF(AE23 &gt;= 0.75*AE11, 1, 0), IF(AE23 &lt;= 1.25*AE11, 1, 0))</formula>
    </cfRule>
    <cfRule type="expression" dxfId="342" priority="247" stopIfTrue="1">
      <formula>IF(AE23 &gt; 1.25*AE11, 1, 0)</formula>
    </cfRule>
    <cfRule type="expression" dxfId="341" priority="248" stopIfTrue="1">
      <formula>IF(AE23 &lt; 0.75*AE11, 1, 0)</formula>
    </cfRule>
  </conditionalFormatting>
  <conditionalFormatting sqref="AE24">
    <cfRule type="expression" dxfId="340" priority="243" stopIfTrue="1">
      <formula>AND(IF(AE24 &gt;= 0.75*AE12, 1, 0), IF(AE24 &lt;= 1.25*AE12, 1, 0))</formula>
    </cfRule>
    <cfRule type="expression" dxfId="339" priority="244" stopIfTrue="1">
      <formula>IF(AE24 &gt; 1.25*AE12, 1, 0)</formula>
    </cfRule>
    <cfRule type="expression" dxfId="338" priority="245" stopIfTrue="1">
      <formula>IF(AE24 &lt; 0.75*AE12, 1, 0)</formula>
    </cfRule>
  </conditionalFormatting>
  <conditionalFormatting sqref="P39">
    <cfRule type="expression" dxfId="337" priority="216" stopIfTrue="1">
      <formula>AND(IF(P39 &gt;= 0.75*P30, 1, 0), IF(P39 &lt;= 1.25*P30, 1, 0))</formula>
    </cfRule>
    <cfRule type="expression" dxfId="336" priority="217" stopIfTrue="1">
      <formula>IF(P39 &gt; 1.25*P30, 1, 0)</formula>
    </cfRule>
    <cfRule type="expression" dxfId="335" priority="218" stopIfTrue="1">
      <formula>IF(P39 &lt; 0.75*P30, 1, 0)</formula>
    </cfRule>
  </conditionalFormatting>
  <conditionalFormatting sqref="P40">
    <cfRule type="expression" dxfId="334" priority="213" stopIfTrue="1">
      <formula>AND(IF(P40 &gt;= 0.75*P31, 1, 0), IF(P40 &lt;= 1.25*P31, 1, 0))</formula>
    </cfRule>
    <cfRule type="expression" dxfId="333" priority="214" stopIfTrue="1">
      <formula>IF(P40 &gt; 1.25*P31, 1, 0)</formula>
    </cfRule>
    <cfRule type="expression" dxfId="332" priority="215" stopIfTrue="1">
      <formula>IF(P40 &lt; 0.75*P31, 1, 0)</formula>
    </cfRule>
  </conditionalFormatting>
  <conditionalFormatting sqref="P41">
    <cfRule type="expression" dxfId="331" priority="210" stopIfTrue="1">
      <formula>AND(IF(P41 &gt;= 0.75*P32, 1, 0), IF(P41 &lt;= 1.25*P32, 1, 0))</formula>
    </cfRule>
    <cfRule type="expression" dxfId="330" priority="211" stopIfTrue="1">
      <formula>IF(P41 &gt; 1.25*P32, 1, 0)</formula>
    </cfRule>
    <cfRule type="expression" dxfId="329" priority="212" stopIfTrue="1">
      <formula>IF(P41 &lt; 0.75*P32, 1, 0)</formula>
    </cfRule>
  </conditionalFormatting>
  <conditionalFormatting sqref="P42">
    <cfRule type="expression" dxfId="328" priority="207" stopIfTrue="1">
      <formula>AND(IF(P42 &gt;= 0.75*P33, 1, 0), IF(P42 &lt;= 1.25*P33, 1, 0))</formula>
    </cfRule>
    <cfRule type="expression" dxfId="327" priority="208" stopIfTrue="1">
      <formula>IF(P42 &gt; 1.25*P33, 1, 0)</formula>
    </cfRule>
    <cfRule type="expression" dxfId="326" priority="209" stopIfTrue="1">
      <formula>IF(P42 &lt; 0.75*P33, 1, 0)</formula>
    </cfRule>
  </conditionalFormatting>
  <conditionalFormatting sqref="P43">
    <cfRule type="expression" dxfId="325" priority="204" stopIfTrue="1">
      <formula>AND(IF(P43 &gt;= 0.75*P34, 1, 0), IF(P43 &lt;= 1.25*P34, 1, 0))</formula>
    </cfRule>
    <cfRule type="expression" dxfId="324" priority="205" stopIfTrue="1">
      <formula>IF(P43 &gt; 1.25*P34, 1, 0)</formula>
    </cfRule>
    <cfRule type="expression" dxfId="323" priority="206" stopIfTrue="1">
      <formula>IF(P43 &lt; 0.75*P34, 1, 0)</formula>
    </cfRule>
  </conditionalFormatting>
  <conditionalFormatting sqref="S38">
    <cfRule type="expression" dxfId="322" priority="189" stopIfTrue="1">
      <formula>AND(IF(S38 &gt;= 0.75*S29, 1, 0), IF(S38 &lt;= 1.25*S29, 1, 0))</formula>
    </cfRule>
    <cfRule type="expression" dxfId="321" priority="190" stopIfTrue="1">
      <formula>IF(S38 &gt; 1.25*S29, 1, 0)</formula>
    </cfRule>
    <cfRule type="expression" dxfId="320" priority="191" stopIfTrue="1">
      <formula>IF(S38 &lt; 0.75*S29, 1, 0)</formula>
    </cfRule>
  </conditionalFormatting>
  <conditionalFormatting sqref="S39">
    <cfRule type="expression" dxfId="319" priority="186" stopIfTrue="1">
      <formula>AND(IF(S39 &gt;= 0.75*S30, 1, 0), IF(S39 &lt;= 1.25*S30, 1, 0))</formula>
    </cfRule>
    <cfRule type="expression" dxfId="318" priority="187" stopIfTrue="1">
      <formula>IF(S39 &gt; 1.25*S30, 1, 0)</formula>
    </cfRule>
    <cfRule type="expression" dxfId="317" priority="188" stopIfTrue="1">
      <formula>IF(S39 &lt; 0.75*S30, 1, 0)</formula>
    </cfRule>
  </conditionalFormatting>
  <conditionalFormatting sqref="S40">
    <cfRule type="expression" dxfId="316" priority="183" stopIfTrue="1">
      <formula>AND(IF(S40 &gt;= 0.75*S31, 1, 0), IF(S40 &lt;= 1.25*S31, 1, 0))</formula>
    </cfRule>
    <cfRule type="expression" dxfId="315" priority="184" stopIfTrue="1">
      <formula>IF(S40 &gt; 1.25*S31, 1, 0)</formula>
    </cfRule>
    <cfRule type="expression" dxfId="314" priority="185" stopIfTrue="1">
      <formula>IF(S40 &lt; 0.75*S31, 1, 0)</formula>
    </cfRule>
  </conditionalFormatting>
  <conditionalFormatting sqref="S41">
    <cfRule type="expression" dxfId="313" priority="180" stopIfTrue="1">
      <formula>AND(IF(S41 &gt;= 0.75*S32, 1, 0), IF(S41 &lt;= 1.25*S32, 1, 0))</formula>
    </cfRule>
    <cfRule type="expression" dxfId="312" priority="181" stopIfTrue="1">
      <formula>IF(S41 &gt; 1.25*S32, 1, 0)</formula>
    </cfRule>
    <cfRule type="expression" dxfId="311" priority="182" stopIfTrue="1">
      <formula>IF(S41 &lt; 0.75*S32, 1, 0)</formula>
    </cfRule>
  </conditionalFormatting>
  <conditionalFormatting sqref="S42">
    <cfRule type="expression" dxfId="310" priority="177" stopIfTrue="1">
      <formula>AND(IF(S42 &gt;= 0.75*S33, 1, 0), IF(S42 &lt;= 1.25*S33, 1, 0))</formula>
    </cfRule>
    <cfRule type="expression" dxfId="309" priority="178" stopIfTrue="1">
      <formula>IF(S42 &gt; 1.25*S33, 1, 0)</formula>
    </cfRule>
    <cfRule type="expression" dxfId="308" priority="179" stopIfTrue="1">
      <formula>IF(S42 &lt; 0.75*S33, 1, 0)</formula>
    </cfRule>
  </conditionalFormatting>
  <conditionalFormatting sqref="S43">
    <cfRule type="expression" dxfId="307" priority="174" stopIfTrue="1">
      <formula>AND(IF(S43 &gt;= 0.75*S34, 1, 0), IF(S43 &lt;= 1.25*S34, 1, 0))</formula>
    </cfRule>
    <cfRule type="expression" dxfId="306" priority="175" stopIfTrue="1">
      <formula>IF(S43 &gt; 1.25*S34, 1, 0)</formula>
    </cfRule>
    <cfRule type="expression" dxfId="305" priority="176" stopIfTrue="1">
      <formula>IF(S43 &lt; 0.75*S34, 1, 0)</formula>
    </cfRule>
  </conditionalFormatting>
  <conditionalFormatting sqref="V38">
    <cfRule type="expression" dxfId="304" priority="171" stopIfTrue="1">
      <formula>AND(IF(V38 &gt;= 0.75*V29, 1, 0), IF(V38 &lt;= 1.25*V29, 1, 0))</formula>
    </cfRule>
    <cfRule type="expression" dxfId="303" priority="172" stopIfTrue="1">
      <formula>IF(V38 &gt; 1.25*V29, 1, 0)</formula>
    </cfRule>
    <cfRule type="expression" dxfId="302" priority="173" stopIfTrue="1">
      <formula>IF(V38 &lt; 0.75*V29, 1, 0)</formula>
    </cfRule>
  </conditionalFormatting>
  <conditionalFormatting sqref="V39">
    <cfRule type="expression" dxfId="301" priority="168" stopIfTrue="1">
      <formula>AND(IF(V39 &gt;= 0.75*V30, 1, 0), IF(V39 &lt;= 1.25*V30, 1, 0))</formula>
    </cfRule>
    <cfRule type="expression" dxfId="300" priority="169" stopIfTrue="1">
      <formula>IF(V39 &gt; 1.25*V30, 1, 0)</formula>
    </cfRule>
    <cfRule type="expression" dxfId="299" priority="170" stopIfTrue="1">
      <formula>IF(V39 &lt; 0.75*V30, 1, 0)</formula>
    </cfRule>
  </conditionalFormatting>
  <conditionalFormatting sqref="P55">
    <cfRule type="expression" dxfId="298" priority="156" stopIfTrue="1">
      <formula>AND(IF(P55 &gt;= 0.75*P48, 1, 0), IF(P55 &lt;= 1.25*P48, 1, 0))</formula>
    </cfRule>
    <cfRule type="expression" dxfId="297" priority="157" stopIfTrue="1">
      <formula>IF(P55 &gt; 1.25*P48, 1, 0)</formula>
    </cfRule>
    <cfRule type="expression" dxfId="296" priority="158" stopIfTrue="1">
      <formula>IF(P55 &lt; 0.75*P48, 1, 0)</formula>
    </cfRule>
  </conditionalFormatting>
  <conditionalFormatting sqref="P56">
    <cfRule type="expression" dxfId="295" priority="153" stopIfTrue="1">
      <formula>AND(IF(P56 &gt;= 0.75*P49, 1, 0), IF(P56 &lt;= 1.25*P49, 1, 0))</formula>
    </cfRule>
    <cfRule type="expression" dxfId="294" priority="154" stopIfTrue="1">
      <formula>IF(P56 &gt; 1.25*P49, 1, 0)</formula>
    </cfRule>
    <cfRule type="expression" dxfId="293" priority="155" stopIfTrue="1">
      <formula>IF(P56 &lt; 0.75*P49, 1, 0)</formula>
    </cfRule>
  </conditionalFormatting>
  <conditionalFormatting sqref="P57">
    <cfRule type="expression" dxfId="292" priority="150" stopIfTrue="1">
      <formula>AND(IF(P57 &gt;= 0.75*P50, 1, 0), IF(P57 &lt;= 1.25*P50, 1, 0))</formula>
    </cfRule>
    <cfRule type="expression" dxfId="291" priority="151" stopIfTrue="1">
      <formula>IF(P57 &gt; 1.25*P50, 1, 0)</formula>
    </cfRule>
    <cfRule type="expression" dxfId="290" priority="152" stopIfTrue="1">
      <formula>IF(P57 &lt; 0.75*P50, 1, 0)</formula>
    </cfRule>
  </conditionalFormatting>
  <conditionalFormatting sqref="P58">
    <cfRule type="expression" dxfId="289" priority="147" stopIfTrue="1">
      <formula>AND(IF(P58 &gt;= 0.75*P51, 1, 0), IF(P58 &lt;= 1.25*P51, 1, 0))</formula>
    </cfRule>
    <cfRule type="expression" dxfId="288" priority="148" stopIfTrue="1">
      <formula>IF(P58 &gt; 1.25*P51, 1, 0)</formula>
    </cfRule>
    <cfRule type="expression" dxfId="287" priority="149" stopIfTrue="1">
      <formula>IF(P58 &lt; 0.75*P51, 1, 0)</formula>
    </cfRule>
  </conditionalFormatting>
  <conditionalFormatting sqref="S55">
    <cfRule type="expression" dxfId="286" priority="144" stopIfTrue="1">
      <formula>AND(IF(S55 &gt;= 0.75*S48, 1, 0), IF(S55 &lt;= 1.25*S48, 1, 0))</formula>
    </cfRule>
    <cfRule type="expression" dxfId="285" priority="145" stopIfTrue="1">
      <formula>IF(S55 &gt; 1.25*S48, 1, 0)</formula>
    </cfRule>
    <cfRule type="expression" dxfId="284" priority="146" stopIfTrue="1">
      <formula>IF(S55 &lt; 0.75*S48, 1, 0)</formula>
    </cfRule>
  </conditionalFormatting>
  <conditionalFormatting sqref="S56">
    <cfRule type="expression" dxfId="283" priority="141" stopIfTrue="1">
      <formula>AND(IF(S56 &gt;= 0.75*S49, 1, 0), IF(S56 &lt;= 1.25*S49, 1, 0))</formula>
    </cfRule>
    <cfRule type="expression" dxfId="282" priority="142" stopIfTrue="1">
      <formula>IF(S56 &gt; 1.25*S49, 1, 0)</formula>
    </cfRule>
    <cfRule type="expression" dxfId="281" priority="143" stopIfTrue="1">
      <formula>IF(S56 &lt; 0.75*S49, 1, 0)</formula>
    </cfRule>
  </conditionalFormatting>
  <conditionalFormatting sqref="S57">
    <cfRule type="expression" dxfId="280" priority="138" stopIfTrue="1">
      <formula>AND(IF(S57 &gt;= 0.75*S50, 1, 0), IF(S57 &lt;= 1.25*S50, 1, 0))</formula>
    </cfRule>
    <cfRule type="expression" dxfId="279" priority="139" stopIfTrue="1">
      <formula>IF(S57 &gt; 1.25*S50, 1, 0)</formula>
    </cfRule>
    <cfRule type="expression" dxfId="278" priority="140" stopIfTrue="1">
      <formula>IF(S57 &lt; 0.75*S50, 1, 0)</formula>
    </cfRule>
  </conditionalFormatting>
  <conditionalFormatting sqref="S58">
    <cfRule type="expression" dxfId="277" priority="135" stopIfTrue="1">
      <formula>AND(IF(S58 &gt;= 0.75*S51, 1, 0), IF(S58 &lt;= 1.25*S51, 1, 0))</formula>
    </cfRule>
    <cfRule type="expression" dxfId="276" priority="136" stopIfTrue="1">
      <formula>IF(S58 &gt; 1.25*S51, 1, 0)</formula>
    </cfRule>
    <cfRule type="expression" dxfId="275" priority="137" stopIfTrue="1">
      <formula>IF(S58 &lt; 0.75*S51, 1, 0)</formula>
    </cfRule>
  </conditionalFormatting>
  <conditionalFormatting sqref="V55">
    <cfRule type="expression" dxfId="274" priority="132" stopIfTrue="1">
      <formula>AND(IF(V55 &gt;= 0.75*V48, 1, 0), IF(V55 &lt;= 1.25*V48, 1, 0))</formula>
    </cfRule>
    <cfRule type="expression" dxfId="273" priority="133" stopIfTrue="1">
      <formula>IF(V55 &gt; 1.25*V48, 1, 0)</formula>
    </cfRule>
    <cfRule type="expression" dxfId="272" priority="134" stopIfTrue="1">
      <formula>IF(V55 &lt; 0.75*V48, 1, 0)</formula>
    </cfRule>
  </conditionalFormatting>
  <conditionalFormatting sqref="O38">
    <cfRule type="expression" dxfId="271" priority="121" stopIfTrue="1">
      <formula>IF(O38=O29, 1, 0)</formula>
    </cfRule>
    <cfRule type="expression" dxfId="270" priority="122" stopIfTrue="1">
      <formula>IF(O38=O29, 0, 1)</formula>
    </cfRule>
  </conditionalFormatting>
  <conditionalFormatting sqref="O39">
    <cfRule type="expression" dxfId="269" priority="119" stopIfTrue="1">
      <formula>IF(O39=O30, 1, 0)</formula>
    </cfRule>
    <cfRule type="expression" dxfId="268" priority="120" stopIfTrue="1">
      <formula>IF(O39=O30, 0, 1)</formula>
    </cfRule>
  </conditionalFormatting>
  <conditionalFormatting sqref="O40">
    <cfRule type="expression" dxfId="267" priority="117" stopIfTrue="1">
      <formula>IF(O40=O31, 1, 0)</formula>
    </cfRule>
    <cfRule type="expression" dxfId="266" priority="118" stopIfTrue="1">
      <formula>IF(O40=O31, 0, 1)</formula>
    </cfRule>
  </conditionalFormatting>
  <conditionalFormatting sqref="O41">
    <cfRule type="expression" dxfId="265" priority="115" stopIfTrue="1">
      <formula>IF(O41=O32, 1, 0)</formula>
    </cfRule>
    <cfRule type="expression" dxfId="264" priority="116" stopIfTrue="1">
      <formula>IF(O41=O32, 0, 1)</formula>
    </cfRule>
  </conditionalFormatting>
  <conditionalFormatting sqref="O42">
    <cfRule type="expression" dxfId="263" priority="113" stopIfTrue="1">
      <formula>IF(O42=O33, 1, 0)</formula>
    </cfRule>
    <cfRule type="expression" dxfId="262" priority="114" stopIfTrue="1">
      <formula>IF(O42=O33, 0, 1)</formula>
    </cfRule>
  </conditionalFormatting>
  <conditionalFormatting sqref="O43">
    <cfRule type="expression" dxfId="261" priority="111" stopIfTrue="1">
      <formula>IF(O43=O34, 1, 0)</formula>
    </cfRule>
    <cfRule type="expression" dxfId="260" priority="112" stopIfTrue="1">
      <formula>IF(O43=O34, 0, 1)</formula>
    </cfRule>
  </conditionalFormatting>
  <conditionalFormatting sqref="O16">
    <cfRule type="expression" dxfId="259" priority="109" stopIfTrue="1">
      <formula>IF(O16=O4, 1, 0)</formula>
    </cfRule>
    <cfRule type="expression" dxfId="258" priority="110" stopIfTrue="1">
      <formula>IF(O16=O4, 0, 1)</formula>
    </cfRule>
  </conditionalFormatting>
  <conditionalFormatting sqref="O17">
    <cfRule type="expression" dxfId="257" priority="107" stopIfTrue="1">
      <formula>IF(O17=O5, 1, 0)</formula>
    </cfRule>
    <cfRule type="expression" dxfId="256" priority="108" stopIfTrue="1">
      <formula>IF(O17=O5, 0, 1)</formula>
    </cfRule>
  </conditionalFormatting>
  <conditionalFormatting sqref="O18">
    <cfRule type="expression" dxfId="255" priority="105" stopIfTrue="1">
      <formula>IF(O18=O6, 1, 0)</formula>
    </cfRule>
    <cfRule type="expression" dxfId="254" priority="106" stopIfTrue="1">
      <formula>IF(O18=O6, 0, 1)</formula>
    </cfRule>
  </conditionalFormatting>
  <conditionalFormatting sqref="O19">
    <cfRule type="expression" dxfId="253" priority="103" stopIfTrue="1">
      <formula>IF(O19=O7, 1, 0)</formula>
    </cfRule>
    <cfRule type="expression" dxfId="252" priority="104" stopIfTrue="1">
      <formula>IF(O19=O7, 0, 1)</formula>
    </cfRule>
  </conditionalFormatting>
  <conditionalFormatting sqref="O20">
    <cfRule type="expression" dxfId="251" priority="101" stopIfTrue="1">
      <formula>IF(O20=O8, 1, 0)</formula>
    </cfRule>
    <cfRule type="expression" dxfId="250" priority="102" stopIfTrue="1">
      <formula>IF(O20=O8, 0, 1)</formula>
    </cfRule>
  </conditionalFormatting>
  <conditionalFormatting sqref="O21">
    <cfRule type="expression" dxfId="249" priority="99" stopIfTrue="1">
      <formula>IF(O21=O9, 1, 0)</formula>
    </cfRule>
    <cfRule type="expression" dxfId="248" priority="100" stopIfTrue="1">
      <formula>IF(O21=O9, 0, 1)</formula>
    </cfRule>
  </conditionalFormatting>
  <conditionalFormatting sqref="O22">
    <cfRule type="expression" dxfId="247" priority="97" stopIfTrue="1">
      <formula>IF(O22=O10, 1, 0)</formula>
    </cfRule>
    <cfRule type="expression" dxfId="246" priority="98" stopIfTrue="1">
      <formula>IF(O22=O10, 0, 1)</formula>
    </cfRule>
  </conditionalFormatting>
  <conditionalFormatting sqref="O23">
    <cfRule type="expression" dxfId="245" priority="95" stopIfTrue="1">
      <formula>IF(O23=O11, 1, 0)</formula>
    </cfRule>
    <cfRule type="expression" dxfId="244" priority="96" stopIfTrue="1">
      <formula>IF(O23=O11, 0, 1)</formula>
    </cfRule>
  </conditionalFormatting>
  <conditionalFormatting sqref="O24">
    <cfRule type="expression" dxfId="243" priority="93" stopIfTrue="1">
      <formula>IF(O24=O12, 1, 0)</formula>
    </cfRule>
    <cfRule type="expression" dxfId="242" priority="94" stopIfTrue="1">
      <formula>IF(O24=O12, 0, 1)</formula>
    </cfRule>
  </conditionalFormatting>
  <conditionalFormatting sqref="O55">
    <cfRule type="expression" dxfId="241" priority="91" stopIfTrue="1">
      <formula>IF(O55=O48, 1, 0)</formula>
    </cfRule>
    <cfRule type="expression" dxfId="240" priority="92" stopIfTrue="1">
      <formula>IF(O55=O48, 0, 1)</formula>
    </cfRule>
  </conditionalFormatting>
  <conditionalFormatting sqref="O56">
    <cfRule type="expression" dxfId="239" priority="89" stopIfTrue="1">
      <formula>IF(O56=O49, 1, 0)</formula>
    </cfRule>
    <cfRule type="expression" dxfId="238" priority="90" stopIfTrue="1">
      <formula>IF(O56=O49, 0, 1)</formula>
    </cfRule>
  </conditionalFormatting>
  <conditionalFormatting sqref="O57">
    <cfRule type="expression" dxfId="237" priority="87" stopIfTrue="1">
      <formula>IF(O57=O50, 1, 0)</formula>
    </cfRule>
    <cfRule type="expression" dxfId="236" priority="88" stopIfTrue="1">
      <formula>IF(O57=O50, 0, 1)</formula>
    </cfRule>
  </conditionalFormatting>
  <conditionalFormatting sqref="O58">
    <cfRule type="expression" dxfId="235" priority="85" stopIfTrue="1">
      <formula>IF(O58=O51, 1, 0)</formula>
    </cfRule>
    <cfRule type="expression" dxfId="234" priority="86" stopIfTrue="1">
      <formula>IF(O58=O51, 0, 1)</formula>
    </cfRule>
  </conditionalFormatting>
  <conditionalFormatting sqref="V18">
    <cfRule type="expression" dxfId="233" priority="82" stopIfTrue="1">
      <formula>AND(IF(V18 &gt;= 0.75*V6, 1, 0), IF(V18 &lt;= 1.25*V6, 1, 0))</formula>
    </cfRule>
    <cfRule type="expression" dxfId="232" priority="83" stopIfTrue="1">
      <formula>IF(V18 &gt; 1.25*V6, 1, 0)</formula>
    </cfRule>
    <cfRule type="expression" dxfId="231" priority="84" stopIfTrue="1">
      <formula>IF(V18 &lt; 0.75*V6, 1, 0)</formula>
    </cfRule>
  </conditionalFormatting>
  <conditionalFormatting sqref="V19">
    <cfRule type="expression" dxfId="230" priority="79" stopIfTrue="1">
      <formula>AND(IF(V19 &gt;= 0.75*V7, 1, 0), IF(V19 &lt;= 1.25*V7, 1, 0))</formula>
    </cfRule>
    <cfRule type="expression" dxfId="229" priority="80" stopIfTrue="1">
      <formula>IF(V19 &gt; 1.25*V7, 1, 0)</formula>
    </cfRule>
    <cfRule type="expression" dxfId="228" priority="81" stopIfTrue="1">
      <formula>IF(V19 &lt; 0.75*V7, 1, 0)</formula>
    </cfRule>
  </conditionalFormatting>
  <conditionalFormatting sqref="V20">
    <cfRule type="expression" dxfId="227" priority="76" stopIfTrue="1">
      <formula>AND(IF(V20 &gt;= 0.75*V8, 1, 0), IF(V20 &lt;= 1.25*V8, 1, 0))</formula>
    </cfRule>
    <cfRule type="expression" dxfId="226" priority="77" stopIfTrue="1">
      <formula>IF(V20 &gt; 1.25*V8, 1, 0)</formula>
    </cfRule>
    <cfRule type="expression" dxfId="225" priority="78" stopIfTrue="1">
      <formula>IF(V20 &lt; 0.75*V8, 1, 0)</formula>
    </cfRule>
  </conditionalFormatting>
  <conditionalFormatting sqref="V21">
    <cfRule type="expression" dxfId="224" priority="73" stopIfTrue="1">
      <formula>AND(IF(V21 &gt;= 0.75*V9, 1, 0), IF(V21 &lt;= 1.25*V9, 1, 0))</formula>
    </cfRule>
    <cfRule type="expression" dxfId="223" priority="74" stopIfTrue="1">
      <formula>IF(V21 &gt; 1.25*V9, 1, 0)</formula>
    </cfRule>
    <cfRule type="expression" dxfId="222" priority="75" stopIfTrue="1">
      <formula>IF(V21 &lt; 0.75*V9, 1, 0)</formula>
    </cfRule>
  </conditionalFormatting>
  <conditionalFormatting sqref="V22">
    <cfRule type="expression" dxfId="221" priority="70" stopIfTrue="1">
      <formula>AND(IF(V22 &gt;= 0.75*V10, 1, 0), IF(V22 &lt;= 1.25*V10, 1, 0))</formula>
    </cfRule>
    <cfRule type="expression" dxfId="220" priority="71" stopIfTrue="1">
      <formula>IF(V22 &gt; 1.25*V10, 1, 0)</formula>
    </cfRule>
    <cfRule type="expression" dxfId="219" priority="72" stopIfTrue="1">
      <formula>IF(V22 &lt; 0.75*V10, 1, 0)</formula>
    </cfRule>
  </conditionalFormatting>
  <conditionalFormatting sqref="V23">
    <cfRule type="expression" dxfId="218" priority="67" stopIfTrue="1">
      <formula>AND(IF(V23 &gt;= 0.75*V11, 1, 0), IF(V23 &lt;= 1.25*V11, 1, 0))</formula>
    </cfRule>
    <cfRule type="expression" dxfId="217" priority="68" stopIfTrue="1">
      <formula>IF(V23 &gt; 1.25*V11, 1, 0)</formula>
    </cfRule>
    <cfRule type="expression" dxfId="216" priority="69" stopIfTrue="1">
      <formula>IF(V23 &lt; 0.75*V11, 1, 0)</formula>
    </cfRule>
  </conditionalFormatting>
  <conditionalFormatting sqref="AH16">
    <cfRule type="expression" dxfId="215" priority="64" stopIfTrue="1">
      <formula>AND(IF(AH16 &gt;= 0.75*AH4, 1, 0), IF(AH16 &lt;= 1.25*AH4, 1, 0))</formula>
    </cfRule>
    <cfRule type="expression" dxfId="214" priority="65" stopIfTrue="1">
      <formula>IF(AH16 &gt; 1.25*AH4, 1, 0)</formula>
    </cfRule>
    <cfRule type="expression" dxfId="213" priority="66" stopIfTrue="1">
      <formula>IF(AH16 &lt; 0.75*AH4, 1, 0)</formula>
    </cfRule>
  </conditionalFormatting>
  <conditionalFormatting sqref="AH17">
    <cfRule type="expression" dxfId="212" priority="61" stopIfTrue="1">
      <formula>AND(IF(AH17 &gt;= 0.75*AH5, 1, 0), IF(AH17 &lt;= 1.25*AH5, 1, 0))</formula>
    </cfRule>
    <cfRule type="expression" dxfId="211" priority="62" stopIfTrue="1">
      <formula>IF(AH17 &gt; 1.25*AH5, 1, 0)</formula>
    </cfRule>
    <cfRule type="expression" dxfId="210" priority="63" stopIfTrue="1">
      <formula>IF(AH17 &lt; 0.75*AH5, 1, 0)</formula>
    </cfRule>
  </conditionalFormatting>
  <conditionalFormatting sqref="AH24">
    <cfRule type="expression" dxfId="209" priority="58" stopIfTrue="1">
      <formula>AND(IF(AH24 &gt;= 0.75*AH12, 1, 0), IF(AH24 &lt;= 1.25*AH12, 1, 0))</formula>
    </cfRule>
    <cfRule type="expression" dxfId="208" priority="59" stopIfTrue="1">
      <formula>IF(AH24 &gt; 1.25*AH12, 1, 0)</formula>
    </cfRule>
    <cfRule type="expression" dxfId="207" priority="60" stopIfTrue="1">
      <formula>IF(AH24 &lt; 0.75*AH12, 1, 0)</formula>
    </cfRule>
  </conditionalFormatting>
  <conditionalFormatting sqref="AH18">
    <cfRule type="expression" dxfId="206" priority="55" stopIfTrue="1">
      <formula>AND(IF(AH18 &gt;= 0.75*AH6, 1, 0), IF(AH18 &lt;= 1.25*AH6, 1, 0))</formula>
    </cfRule>
    <cfRule type="expression" dxfId="205" priority="56" stopIfTrue="1">
      <formula>IF(AH18 &gt; 1.25*AH6, 1, 0)</formula>
    </cfRule>
    <cfRule type="expression" dxfId="204" priority="57" stopIfTrue="1">
      <formula>IF(AH18 &lt; 0.75*AH6, 1, 0)</formula>
    </cfRule>
  </conditionalFormatting>
  <conditionalFormatting sqref="AH19">
    <cfRule type="expression" dxfId="203" priority="52" stopIfTrue="1">
      <formula>AND(IF(AH19 &gt;= 0.75*AH7, 1, 0), IF(AH19 &lt;= 1.25*AH7, 1, 0))</formula>
    </cfRule>
    <cfRule type="expression" dxfId="202" priority="53" stopIfTrue="1">
      <formula>IF(AH19 &gt; 1.25*AH7, 1, 0)</formula>
    </cfRule>
    <cfRule type="expression" dxfId="201" priority="54" stopIfTrue="1">
      <formula>IF(AH19 &lt; 0.75*AH7, 1, 0)</formula>
    </cfRule>
  </conditionalFormatting>
  <conditionalFormatting sqref="AH20">
    <cfRule type="expression" dxfId="200" priority="49" stopIfTrue="1">
      <formula>AND(IF(AH20 &gt;= 0.75*AH8, 1, 0), IF(AH20 &lt;= 1.25*AH8, 1, 0))</formula>
    </cfRule>
    <cfRule type="expression" dxfId="199" priority="50" stopIfTrue="1">
      <formula>IF(AH20 &gt; 1.25*AH8, 1, 0)</formula>
    </cfRule>
    <cfRule type="expression" dxfId="198" priority="51" stopIfTrue="1">
      <formula>IF(AH20 &lt; 0.75*AH8, 1, 0)</formula>
    </cfRule>
  </conditionalFormatting>
  <conditionalFormatting sqref="AH21">
    <cfRule type="expression" dxfId="197" priority="46" stopIfTrue="1">
      <formula>AND(IF(AH21 &gt;= 0.75*AH9, 1, 0), IF(AH21 &lt;= 1.25*AH9, 1, 0))</formula>
    </cfRule>
    <cfRule type="expression" dxfId="196" priority="47" stopIfTrue="1">
      <formula>IF(AH21 &gt; 1.25*AH9, 1, 0)</formula>
    </cfRule>
    <cfRule type="expression" dxfId="195" priority="48" stopIfTrue="1">
      <formula>IF(AH21 &lt; 0.75*AH9, 1, 0)</formula>
    </cfRule>
  </conditionalFormatting>
  <conditionalFormatting sqref="AH22">
    <cfRule type="expression" dxfId="194" priority="43" stopIfTrue="1">
      <formula>AND(IF(AH22 &gt;= 0.75*AH10, 1, 0), IF(AH22 &lt;= 1.25*AH10, 1, 0))</formula>
    </cfRule>
    <cfRule type="expression" dxfId="193" priority="44" stopIfTrue="1">
      <formula>IF(AH22 &gt; 1.25*AH10, 1, 0)</formula>
    </cfRule>
    <cfRule type="expression" dxfId="192" priority="45" stopIfTrue="1">
      <formula>IF(AH22 &lt; 0.75*AH10, 1, 0)</formula>
    </cfRule>
  </conditionalFormatting>
  <conditionalFormatting sqref="AH23">
    <cfRule type="expression" dxfId="191" priority="40" stopIfTrue="1">
      <formula>AND(IF(AH23 &gt;= 0.75*AH11, 1, 0), IF(AH23 &lt;= 1.25*AH11, 1, 0))</formula>
    </cfRule>
    <cfRule type="expression" dxfId="190" priority="41" stopIfTrue="1">
      <formula>IF(AH23 &gt; 1.25*AH11, 1, 0)</formula>
    </cfRule>
    <cfRule type="expression" dxfId="189" priority="42" stopIfTrue="1">
      <formula>IF(AH23 &lt; 0.75*AH11, 1, 0)</formula>
    </cfRule>
  </conditionalFormatting>
  <conditionalFormatting sqref="V40">
    <cfRule type="expression" dxfId="188" priority="37" stopIfTrue="1">
      <formula>AND(IF(V40 &gt;= 0.75*V31, 1, 0), IF(V40 &lt;= 1.25*V31, 1, 0))</formula>
    </cfRule>
    <cfRule type="expression" dxfId="187" priority="38" stopIfTrue="1">
      <formula>IF(V40 &gt; 1.25*V31, 1, 0)</formula>
    </cfRule>
    <cfRule type="expression" dxfId="186" priority="39" stopIfTrue="1">
      <formula>IF(V40 &lt; 0.75*V31, 1, 0)</formula>
    </cfRule>
  </conditionalFormatting>
  <conditionalFormatting sqref="V41">
    <cfRule type="expression" dxfId="185" priority="34" stopIfTrue="1">
      <formula>AND(IF(V41 &gt;= 0.75*V32, 1, 0), IF(V41 &lt;= 1.25*V32, 1, 0))</formula>
    </cfRule>
    <cfRule type="expression" dxfId="184" priority="35" stopIfTrue="1">
      <formula>IF(V41 &gt; 1.25*V32, 1, 0)</formula>
    </cfRule>
    <cfRule type="expression" dxfId="183" priority="36" stopIfTrue="1">
      <formula>IF(V41 &lt; 0.75*V32, 1, 0)</formula>
    </cfRule>
  </conditionalFormatting>
  <conditionalFormatting sqref="V42">
    <cfRule type="expression" dxfId="182" priority="31" stopIfTrue="1">
      <formula>AND(IF(V42 &gt;= 0.75*V33, 1, 0), IF(V42 &lt;= 1.25*V33, 1, 0))</formula>
    </cfRule>
    <cfRule type="expression" dxfId="181" priority="32" stopIfTrue="1">
      <formula>IF(V42 &gt; 1.25*V33, 1, 0)</formula>
    </cfRule>
    <cfRule type="expression" dxfId="180" priority="33" stopIfTrue="1">
      <formula>IF(V42 &lt; 0.75*V33, 1, 0)</formula>
    </cfRule>
  </conditionalFormatting>
  <conditionalFormatting sqref="V56">
    <cfRule type="expression" dxfId="179" priority="28" stopIfTrue="1">
      <formula>AND(IF(V56 &gt;= 0.75*V49, 1, 0), IF(V56 &lt;= 1.25*V49, 1, 0))</formula>
    </cfRule>
    <cfRule type="expression" dxfId="178" priority="29" stopIfTrue="1">
      <formula>IF(V56 &gt; 1.25*V49, 1, 0)</formula>
    </cfRule>
    <cfRule type="expression" dxfId="177" priority="30" stopIfTrue="1">
      <formula>IF(V56 &lt; 0.75*V49, 1, 0)</formula>
    </cfRule>
  </conditionalFormatting>
  <conditionalFormatting sqref="V57">
    <cfRule type="expression" dxfId="176" priority="25" stopIfTrue="1">
      <formula>AND(IF(V57 &gt;= 0.75*V50, 1, 0), IF(V57 &lt;= 1.25*V50, 1, 0))</formula>
    </cfRule>
    <cfRule type="expression" dxfId="175" priority="26" stopIfTrue="1">
      <formula>IF(V57 &gt; 1.25*V50, 1, 0)</formula>
    </cfRule>
    <cfRule type="expression" dxfId="174" priority="27" stopIfTrue="1">
      <formula>IF(V57 &lt; 0.75*V50, 1, 0)</formula>
    </cfRule>
  </conditionalFormatting>
  <conditionalFormatting sqref="V58">
    <cfRule type="expression" dxfId="173" priority="22" stopIfTrue="1">
      <formula>AND(IF(V58 &gt;= 0.75*V51, 1, 0), IF(V58 &lt;= 1.25*V51, 1, 0))</formula>
    </cfRule>
    <cfRule type="expression" dxfId="172" priority="23" stopIfTrue="1">
      <formula>IF(V58 &gt; 1.25*V51, 1, 0)</formula>
    </cfRule>
    <cfRule type="expression" dxfId="171" priority="24" stopIfTrue="1">
      <formula>IF(V58 &lt; 0.75*V51, 1, 0)</formula>
    </cfRule>
  </conditionalFormatting>
  <conditionalFormatting sqref="AE16">
    <cfRule type="expression" dxfId="170" priority="19" stopIfTrue="1">
      <formula>AND(IF(AE16 &gt;= 0.75*AE4, 1, 0), IF(AE16 &lt;= 1.25*AE4, 1, 0))</formula>
    </cfRule>
    <cfRule type="expression" dxfId="169" priority="20" stopIfTrue="1">
      <formula>IF(AE16 &gt; 1.25*AE4, 1, 0)</formula>
    </cfRule>
    <cfRule type="expression" dxfId="168" priority="21" stopIfTrue="1">
      <formula>IF(AE16 &lt; 0.75*AE4, 1, 0)</formula>
    </cfRule>
  </conditionalFormatting>
  <pageMargins left="0.75" right="0.75" top="1" bottom="1" header="0.5" footer="0.5"/>
  <pageSetup paperSize="9" orientation="portrait" horizontalDpi="1200" verticalDpi="12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B31"/>
  <sheetViews>
    <sheetView zoomScaleNormal="100" workbookViewId="0">
      <selection sqref="A1:G1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bestFit="1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5.875" bestFit="1" customWidth="1"/>
    <col min="17" max="18" width="6" bestFit="1" customWidth="1"/>
    <col min="19" max="19" width="6" customWidth="1"/>
    <col min="20" max="20" width="8.625" bestFit="1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6" width="6" customWidth="1"/>
    <col min="27" max="27" width="5.125" customWidth="1"/>
    <col min="28" max="28" width="12.5" customWidth="1"/>
  </cols>
  <sheetData>
    <row r="1" spans="1:28" ht="15" customHeight="1" thickBot="1">
      <c r="A1" s="103" t="s">
        <v>35</v>
      </c>
      <c r="B1" s="104"/>
      <c r="C1" s="104"/>
      <c r="D1" s="104"/>
      <c r="E1" s="104"/>
      <c r="F1" s="104"/>
      <c r="G1" s="105"/>
      <c r="H1" s="103" t="s">
        <v>36</v>
      </c>
      <c r="I1" s="104"/>
      <c r="J1" s="104"/>
      <c r="K1" s="104"/>
      <c r="L1" s="103" t="s">
        <v>65</v>
      </c>
      <c r="M1" s="104"/>
      <c r="N1" s="104"/>
      <c r="O1" s="104"/>
      <c r="P1" s="104"/>
      <c r="Q1" s="104"/>
      <c r="R1" s="104"/>
      <c r="S1" s="104"/>
      <c r="T1" s="105"/>
      <c r="U1" s="103" t="s">
        <v>66</v>
      </c>
      <c r="V1" s="104"/>
      <c r="W1" s="104"/>
      <c r="X1" s="104"/>
      <c r="Y1" s="104"/>
      <c r="Z1" s="104"/>
      <c r="AA1" s="104"/>
      <c r="AB1" s="105"/>
    </row>
    <row r="2" spans="1:28">
      <c r="A2" s="103" t="s">
        <v>35</v>
      </c>
      <c r="B2" s="104"/>
      <c r="C2" s="104"/>
      <c r="D2" s="104"/>
      <c r="E2" s="104"/>
      <c r="F2" s="104"/>
      <c r="G2" s="105"/>
      <c r="H2" s="103" t="s">
        <v>36</v>
      </c>
      <c r="I2" s="104"/>
      <c r="J2" s="104"/>
      <c r="K2" s="104"/>
      <c r="L2" s="103" t="s">
        <v>65</v>
      </c>
      <c r="M2" s="104"/>
      <c r="N2" s="104"/>
      <c r="O2" s="104"/>
      <c r="P2" s="104"/>
      <c r="Q2" s="104"/>
      <c r="R2" s="104"/>
      <c r="S2" s="104"/>
      <c r="T2" s="105"/>
      <c r="U2" s="103" t="s">
        <v>66</v>
      </c>
      <c r="V2" s="104"/>
      <c r="W2" s="104"/>
      <c r="X2" s="104"/>
      <c r="Y2" s="104"/>
      <c r="Z2" s="104"/>
      <c r="AA2" s="104"/>
      <c r="AB2" s="105"/>
    </row>
    <row r="3" spans="1:28" ht="16.5" thickBot="1">
      <c r="A3" s="106"/>
      <c r="B3" s="107"/>
      <c r="C3" s="107"/>
      <c r="D3" s="107"/>
      <c r="E3" s="107"/>
      <c r="F3" s="107"/>
      <c r="G3" s="108"/>
      <c r="H3" s="106"/>
      <c r="I3" s="107"/>
      <c r="J3" s="107"/>
      <c r="K3" s="107"/>
      <c r="L3" s="106"/>
      <c r="M3" s="107"/>
      <c r="N3" s="107"/>
      <c r="O3" s="107"/>
      <c r="P3" s="107"/>
      <c r="Q3" s="107"/>
      <c r="R3" s="107"/>
      <c r="S3" s="107"/>
      <c r="T3" s="108"/>
      <c r="U3" s="106"/>
      <c r="V3" s="107"/>
      <c r="W3" s="107"/>
      <c r="X3" s="107"/>
      <c r="Y3" s="107"/>
      <c r="Z3" s="107"/>
      <c r="AA3" s="107"/>
      <c r="AB3" s="108"/>
    </row>
    <row r="4" spans="1:28" ht="24">
      <c r="A4" s="101" t="s">
        <v>1</v>
      </c>
      <c r="B4" s="101" t="s">
        <v>2</v>
      </c>
      <c r="C4" s="101" t="s">
        <v>37</v>
      </c>
      <c r="D4" s="101" t="s">
        <v>4</v>
      </c>
      <c r="E4" s="101" t="s">
        <v>38</v>
      </c>
      <c r="F4" s="101" t="s">
        <v>39</v>
      </c>
      <c r="G4" s="6" t="s">
        <v>40</v>
      </c>
      <c r="H4" s="101" t="s">
        <v>42</v>
      </c>
      <c r="I4" s="101" t="s">
        <v>43</v>
      </c>
      <c r="J4" s="58" t="s">
        <v>44</v>
      </c>
      <c r="K4" s="58" t="s">
        <v>46</v>
      </c>
      <c r="L4" s="101" t="s">
        <v>23</v>
      </c>
      <c r="M4" s="101" t="s">
        <v>58</v>
      </c>
      <c r="N4" s="101" t="s">
        <v>59</v>
      </c>
      <c r="O4" s="101" t="s">
        <v>60</v>
      </c>
      <c r="P4" s="101" t="s">
        <v>63</v>
      </c>
      <c r="Q4" s="101" t="s">
        <v>62</v>
      </c>
      <c r="R4" s="101" t="s">
        <v>61</v>
      </c>
      <c r="S4" s="96" t="s">
        <v>70</v>
      </c>
      <c r="T4" s="96" t="s">
        <v>71</v>
      </c>
      <c r="U4" s="101" t="s">
        <v>58</v>
      </c>
      <c r="V4" s="101" t="s">
        <v>59</v>
      </c>
      <c r="W4" s="101" t="s">
        <v>60</v>
      </c>
      <c r="X4" s="101" t="s">
        <v>63</v>
      </c>
      <c r="Y4" s="101" t="s">
        <v>62</v>
      </c>
      <c r="Z4" s="101" t="s">
        <v>61</v>
      </c>
      <c r="AA4" s="96" t="s">
        <v>70</v>
      </c>
      <c r="AB4" s="96" t="s">
        <v>71</v>
      </c>
    </row>
    <row r="5" spans="1:28" ht="16.5" thickBot="1">
      <c r="A5" s="102"/>
      <c r="B5" s="102"/>
      <c r="C5" s="102"/>
      <c r="D5" s="102"/>
      <c r="E5" s="102"/>
      <c r="F5" s="102"/>
      <c r="G5" s="59" t="s">
        <v>41</v>
      </c>
      <c r="H5" s="102"/>
      <c r="I5" s="102"/>
      <c r="J5" s="59" t="s">
        <v>45</v>
      </c>
      <c r="K5" s="59" t="s">
        <v>47</v>
      </c>
      <c r="L5" s="102"/>
      <c r="M5" s="102"/>
      <c r="N5" s="102"/>
      <c r="O5" s="102"/>
      <c r="P5" s="102"/>
      <c r="Q5" s="102"/>
      <c r="R5" s="102"/>
      <c r="S5" s="97"/>
      <c r="T5" s="97"/>
      <c r="U5" s="102"/>
      <c r="V5" s="102"/>
      <c r="W5" s="102"/>
      <c r="X5" s="102"/>
      <c r="Y5" s="102"/>
      <c r="Z5" s="102"/>
      <c r="AA5" s="97"/>
      <c r="AB5" s="97"/>
    </row>
    <row r="6" spans="1:28" ht="16.5" thickBot="1">
      <c r="A6" s="98" t="s">
        <v>69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100"/>
    </row>
    <row r="7" spans="1:28" ht="16.5" thickBot="1">
      <c r="A7" s="3" t="s">
        <v>48</v>
      </c>
      <c r="B7" s="94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.5" thickBot="1">
      <c r="A8" s="3" t="s">
        <v>50</v>
      </c>
      <c r="B8" s="94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.5" thickBot="1">
      <c r="A9" s="3" t="s">
        <v>51</v>
      </c>
      <c r="B9" s="95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.5" thickBot="1">
      <c r="A10" s="3" t="s">
        <v>52</v>
      </c>
      <c r="B10" s="93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.5" thickBot="1">
      <c r="A11" s="3" t="s">
        <v>53</v>
      </c>
      <c r="B11" s="94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.5" thickBot="1">
      <c r="A12" s="3" t="s">
        <v>54</v>
      </c>
      <c r="B12" s="95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.5" thickBot="1">
      <c r="A13" s="3" t="s">
        <v>55</v>
      </c>
      <c r="B13" s="93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.5" thickBot="1">
      <c r="A14" s="3" t="s">
        <v>56</v>
      </c>
      <c r="B14" s="94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.5" thickBot="1">
      <c r="A15" s="3" t="s">
        <v>57</v>
      </c>
      <c r="B15" s="95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.5" thickBot="1">
      <c r="A16" s="37" t="s">
        <v>78</v>
      </c>
      <c r="B16" s="93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.5" thickBot="1">
      <c r="A17" s="37" t="s">
        <v>79</v>
      </c>
      <c r="B17" s="94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.5" thickBot="1">
      <c r="A18" s="37" t="s">
        <v>80</v>
      </c>
      <c r="B18" s="95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.5" thickBot="1">
      <c r="A19" s="98" t="s">
        <v>89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100"/>
    </row>
    <row r="20" spans="1:28" s="52" customFormat="1" ht="16.5" thickBot="1">
      <c r="A20" s="3" t="s">
        <v>48</v>
      </c>
      <c r="B20" s="94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>
        <v>0</v>
      </c>
      <c r="M20" s="8">
        <f t="shared" ref="M20:M31" si="7">$K20*$C20*$G20/(1000*(Q20+R20))</f>
        <v>47.327539410555168</v>
      </c>
      <c r="N20" s="7">
        <f>$C20*(1000*(Q20+R20))/($C20*$G20)</f>
        <v>8.1055555555555561</v>
      </c>
      <c r="O20" s="8">
        <f t="shared" ref="O20:O31" si="8">P20/4096</f>
        <v>0.58984375</v>
      </c>
      <c r="P20" s="36">
        <v>2416</v>
      </c>
      <c r="Q20" s="60">
        <v>6.8</v>
      </c>
      <c r="R20" s="60">
        <v>7.79</v>
      </c>
      <c r="S20" s="36">
        <v>0</v>
      </c>
      <c r="T20" s="36">
        <v>1812.18</v>
      </c>
      <c r="U20" s="8" t="e">
        <f t="shared" ref="U20:U31" si="9">$K20*$C20*$G20/(1000*(Y20+Z20))</f>
        <v>#DIV/0!</v>
      </c>
      <c r="V20" s="7">
        <f>$C20*(1000*(Y20+Z20))/($C20*$G20)</f>
        <v>0</v>
      </c>
      <c r="W20" s="8">
        <f t="shared" ref="W20:W31" si="10">X20/4096</f>
        <v>0</v>
      </c>
      <c r="X20" s="86"/>
      <c r="Y20" s="87"/>
      <c r="Z20" s="87"/>
      <c r="AA20" s="88"/>
      <c r="AB20" s="88"/>
    </row>
    <row r="21" spans="1:28" s="52" customFormat="1" ht="16.5" thickBot="1">
      <c r="A21" s="3" t="s">
        <v>50</v>
      </c>
      <c r="B21" s="94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30" si="11">J21*8/(1000*C21)</f>
        <v>548.78399999999999</v>
      </c>
      <c r="L21" s="68">
        <v>0</v>
      </c>
      <c r="M21" s="8">
        <f t="shared" si="7"/>
        <v>49.218295964125559</v>
      </c>
      <c r="N21" s="7">
        <f t="shared" ref="N21:N31" si="12">$C21*(1000*(Q21+R21))/($C21*$G21)</f>
        <v>22.3</v>
      </c>
      <c r="O21" s="8">
        <f t="shared" si="8"/>
        <v>1.0078125</v>
      </c>
      <c r="P21" s="36">
        <v>4128</v>
      </c>
      <c r="Q21" s="60">
        <v>10.27</v>
      </c>
      <c r="R21" s="60">
        <v>9.8000000000000007</v>
      </c>
      <c r="S21" s="36">
        <v>1</v>
      </c>
      <c r="T21" s="36">
        <v>1812.41</v>
      </c>
      <c r="U21" s="8" t="e">
        <f t="shared" si="9"/>
        <v>#DIV/0!</v>
      </c>
      <c r="V21" s="7">
        <f t="shared" ref="V21:V31" si="13">$C21*(1000*(Y21+Z21))/($C21*$G21)</f>
        <v>0</v>
      </c>
      <c r="W21" s="8">
        <f t="shared" si="10"/>
        <v>0</v>
      </c>
      <c r="X21" s="86"/>
      <c r="Y21" s="87"/>
      <c r="Z21" s="87"/>
      <c r="AA21" s="88"/>
      <c r="AB21" s="88"/>
    </row>
    <row r="22" spans="1:28" s="52" customFormat="1" ht="16.5" thickBot="1">
      <c r="A22" s="3" t="s">
        <v>51</v>
      </c>
      <c r="B22" s="95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>
        <v>0</v>
      </c>
      <c r="M22" s="8">
        <f t="shared" si="7"/>
        <v>51.601889763779539</v>
      </c>
      <c r="N22" s="7">
        <f t="shared" si="12"/>
        <v>50.8</v>
      </c>
      <c r="O22" s="8">
        <f t="shared" si="8"/>
        <v>1.61328125</v>
      </c>
      <c r="P22" s="36">
        <v>6608</v>
      </c>
      <c r="Q22" s="60">
        <v>11.02</v>
      </c>
      <c r="R22" s="60">
        <v>11.84</v>
      </c>
      <c r="S22" s="36">
        <v>1</v>
      </c>
      <c r="T22" s="36">
        <v>1811.73</v>
      </c>
      <c r="U22" s="8" t="e">
        <f t="shared" si="9"/>
        <v>#DIV/0!</v>
      </c>
      <c r="V22" s="7">
        <f t="shared" si="13"/>
        <v>0</v>
      </c>
      <c r="W22" s="8">
        <f t="shared" si="10"/>
        <v>0</v>
      </c>
      <c r="X22" s="86"/>
      <c r="Y22" s="87"/>
      <c r="Z22" s="87"/>
      <c r="AA22" s="88"/>
      <c r="AB22" s="88"/>
    </row>
    <row r="23" spans="1:28" s="52" customFormat="1" ht="16.5" thickBot="1">
      <c r="A23" s="3" t="s">
        <v>52</v>
      </c>
      <c r="B23" s="93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>
        <v>0</v>
      </c>
      <c r="M23" s="8">
        <f t="shared" si="7"/>
        <v>49.226086956521726</v>
      </c>
      <c r="N23" s="7">
        <f t="shared" si="12"/>
        <v>18.400000000000006</v>
      </c>
      <c r="O23" s="8">
        <f t="shared" si="8"/>
        <v>0.71875</v>
      </c>
      <c r="P23" s="36">
        <v>2944</v>
      </c>
      <c r="Q23" s="60">
        <v>11.05</v>
      </c>
      <c r="R23" s="60">
        <v>22.07</v>
      </c>
      <c r="S23" s="36">
        <v>1</v>
      </c>
      <c r="T23" s="36">
        <v>1814.05</v>
      </c>
      <c r="U23" s="8" t="e">
        <f t="shared" si="9"/>
        <v>#DIV/0!</v>
      </c>
      <c r="V23" s="7">
        <f t="shared" si="13"/>
        <v>0</v>
      </c>
      <c r="W23" s="8">
        <f t="shared" si="10"/>
        <v>0</v>
      </c>
      <c r="X23" s="86"/>
      <c r="Y23" s="87"/>
      <c r="Z23" s="87"/>
      <c r="AA23" s="86"/>
      <c r="AB23" s="86"/>
    </row>
    <row r="24" spans="1:28" s="52" customFormat="1" ht="16.5" thickBot="1">
      <c r="A24" s="3" t="s">
        <v>53</v>
      </c>
      <c r="B24" s="94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>
        <v>0</v>
      </c>
      <c r="M24" s="8">
        <f t="shared" si="7"/>
        <v>46.065150610583444</v>
      </c>
      <c r="N24" s="7">
        <f t="shared" si="12"/>
        <v>40.944444444444443</v>
      </c>
      <c r="O24" s="8">
        <f t="shared" si="8"/>
        <v>1.06640625</v>
      </c>
      <c r="P24" s="36">
        <v>4368</v>
      </c>
      <c r="Q24" s="61">
        <v>13.34</v>
      </c>
      <c r="R24" s="61">
        <v>23.51</v>
      </c>
      <c r="S24" s="36">
        <v>2</v>
      </c>
      <c r="T24" s="36">
        <v>1814.33</v>
      </c>
      <c r="U24" s="8" t="e">
        <f t="shared" si="9"/>
        <v>#DIV/0!</v>
      </c>
      <c r="V24" s="7">
        <f t="shared" si="13"/>
        <v>0</v>
      </c>
      <c r="W24" s="8">
        <f t="shared" si="10"/>
        <v>0</v>
      </c>
      <c r="X24" s="86"/>
      <c r="Y24" s="87"/>
      <c r="Z24" s="87"/>
      <c r="AA24" s="86"/>
      <c r="AB24" s="86"/>
    </row>
    <row r="25" spans="1:28" s="52" customFormat="1" ht="16.5" thickBot="1">
      <c r="A25" s="3" t="s">
        <v>54</v>
      </c>
      <c r="B25" s="95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>
        <v>0</v>
      </c>
      <c r="M25" s="8">
        <f t="shared" si="7"/>
        <v>45.752366972477063</v>
      </c>
      <c r="N25" s="7">
        <f t="shared" si="12"/>
        <v>84.777777777777771</v>
      </c>
      <c r="O25" s="8">
        <f t="shared" si="8"/>
        <v>1.7578125</v>
      </c>
      <c r="P25" s="36">
        <v>7200</v>
      </c>
      <c r="Q25" s="60">
        <v>13.57</v>
      </c>
      <c r="R25" s="60">
        <v>24.58</v>
      </c>
      <c r="S25" s="36">
        <v>2</v>
      </c>
      <c r="T25" s="36">
        <v>1814.12</v>
      </c>
      <c r="U25" s="8" t="e">
        <f t="shared" si="9"/>
        <v>#DIV/0!</v>
      </c>
      <c r="V25" s="7">
        <f t="shared" si="13"/>
        <v>0</v>
      </c>
      <c r="W25" s="8">
        <f t="shared" si="10"/>
        <v>0</v>
      </c>
      <c r="X25" s="86"/>
      <c r="Y25" s="87"/>
      <c r="Z25" s="87"/>
      <c r="AA25" s="86"/>
      <c r="AB25" s="86"/>
    </row>
    <row r="26" spans="1:28" s="52" customFormat="1" ht="16.5" thickBot="1">
      <c r="A26" s="3" t="s">
        <v>55</v>
      </c>
      <c r="B26" s="93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>
        <v>0</v>
      </c>
      <c r="M26" s="8">
        <f t="shared" si="7"/>
        <v>49.161842210652779</v>
      </c>
      <c r="N26" s="7">
        <f t="shared" si="12"/>
        <v>13.872222222222222</v>
      </c>
      <c r="O26" s="8">
        <f t="shared" si="8"/>
        <v>0.67578125</v>
      </c>
      <c r="P26" s="36">
        <v>2768</v>
      </c>
      <c r="Q26" s="60">
        <v>9.6199999999999992</v>
      </c>
      <c r="R26" s="60">
        <v>15.35</v>
      </c>
      <c r="S26" s="36">
        <v>1</v>
      </c>
      <c r="T26" s="36">
        <v>1812.36</v>
      </c>
      <c r="U26" s="8" t="e">
        <f t="shared" si="9"/>
        <v>#DIV/0!</v>
      </c>
      <c r="V26" s="7">
        <f t="shared" si="13"/>
        <v>0</v>
      </c>
      <c r="W26" s="8">
        <f t="shared" si="10"/>
        <v>0</v>
      </c>
      <c r="X26" s="86"/>
      <c r="Y26" s="87"/>
      <c r="Z26" s="87"/>
      <c r="AA26" s="86"/>
      <c r="AB26" s="86"/>
    </row>
    <row r="27" spans="1:28" s="52" customFormat="1" ht="16.5" thickBot="1">
      <c r="A27" s="3" t="s">
        <v>56</v>
      </c>
      <c r="B27" s="94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>
        <v>0</v>
      </c>
      <c r="M27" s="8">
        <f t="shared" si="7"/>
        <v>49.667123695976152</v>
      </c>
      <c r="N27" s="7">
        <f t="shared" si="12"/>
        <v>29.822222222222223</v>
      </c>
      <c r="O27" s="8">
        <f t="shared" si="8"/>
        <v>0.98828125</v>
      </c>
      <c r="P27" s="36">
        <v>4048</v>
      </c>
      <c r="Q27" s="60">
        <v>10.45</v>
      </c>
      <c r="R27" s="60">
        <v>16.39</v>
      </c>
      <c r="S27" s="36">
        <v>1</v>
      </c>
      <c r="T27" s="36">
        <v>1812.36</v>
      </c>
      <c r="U27" s="8" t="e">
        <f t="shared" si="9"/>
        <v>#DIV/0!</v>
      </c>
      <c r="V27" s="7">
        <f t="shared" si="13"/>
        <v>0</v>
      </c>
      <c r="W27" s="8">
        <f t="shared" si="10"/>
        <v>0</v>
      </c>
      <c r="X27" s="86"/>
      <c r="Y27" s="87"/>
      <c r="Z27" s="87"/>
      <c r="AA27" s="86"/>
      <c r="AB27" s="86"/>
    </row>
    <row r="28" spans="1:28" s="52" customFormat="1" ht="16.5" thickBot="1">
      <c r="A28" s="3" t="s">
        <v>57</v>
      </c>
      <c r="B28" s="95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>
        <v>0</v>
      </c>
      <c r="M28" s="8">
        <f t="shared" si="7"/>
        <v>49.133915492957755</v>
      </c>
      <c r="N28" s="7">
        <f t="shared" si="12"/>
        <v>63.111111111111114</v>
      </c>
      <c r="O28" s="8">
        <f t="shared" si="8"/>
        <v>1.55078125</v>
      </c>
      <c r="P28" s="36">
        <v>6352</v>
      </c>
      <c r="Q28" s="60">
        <v>11.58</v>
      </c>
      <c r="R28" s="60">
        <v>16.82</v>
      </c>
      <c r="S28" s="36">
        <v>1</v>
      </c>
      <c r="T28" s="36">
        <v>1812</v>
      </c>
      <c r="U28" s="8" t="e">
        <f t="shared" si="9"/>
        <v>#DIV/0!</v>
      </c>
      <c r="V28" s="7">
        <f t="shared" si="13"/>
        <v>0</v>
      </c>
      <c r="W28" s="8">
        <f t="shared" si="10"/>
        <v>0</v>
      </c>
      <c r="X28" s="86"/>
      <c r="Y28" s="87"/>
      <c r="Z28" s="87"/>
      <c r="AA28" s="86"/>
      <c r="AB28" s="86"/>
    </row>
    <row r="29" spans="1:28" s="52" customFormat="1" ht="16.5" thickBot="1">
      <c r="A29" s="37" t="s">
        <v>78</v>
      </c>
      <c r="B29" s="93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>
        <f t="shared" si="11"/>
        <v>681.98400000000004</v>
      </c>
      <c r="L29" s="68">
        <v>0</v>
      </c>
      <c r="M29" s="8">
        <f t="shared" si="7"/>
        <v>51.492080536912752</v>
      </c>
      <c r="N29" s="7">
        <f t="shared" si="12"/>
        <v>13.244444444444444</v>
      </c>
      <c r="O29" s="8">
        <f t="shared" si="8"/>
        <v>0.69921875</v>
      </c>
      <c r="P29" s="36">
        <v>2864</v>
      </c>
      <c r="Q29" s="36">
        <v>10.34</v>
      </c>
      <c r="R29" s="36">
        <v>13.5</v>
      </c>
      <c r="S29" s="36">
        <v>1</v>
      </c>
      <c r="T29" s="36">
        <v>1814.45</v>
      </c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86"/>
      <c r="Y29" s="86"/>
      <c r="Z29" s="86"/>
      <c r="AA29" s="86"/>
      <c r="AB29" s="86"/>
    </row>
    <row r="30" spans="1:28" s="52" customFormat="1" ht="16.5" thickBot="1">
      <c r="A30" s="37" t="s">
        <v>79</v>
      </c>
      <c r="B30" s="94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>
        <f t="shared" si="11"/>
        <v>740.59199999999998</v>
      </c>
      <c r="L30" s="68">
        <v>0</v>
      </c>
      <c r="M30" s="8">
        <f t="shared" si="7"/>
        <v>53.279999999999994</v>
      </c>
      <c r="N30" s="7">
        <f t="shared" si="12"/>
        <v>27.8</v>
      </c>
      <c r="O30" s="8">
        <f t="shared" si="8"/>
        <v>1.03515625</v>
      </c>
      <c r="P30" s="36">
        <v>4240</v>
      </c>
      <c r="Q30" s="36">
        <v>12.52</v>
      </c>
      <c r="R30" s="36">
        <v>12.5</v>
      </c>
      <c r="S30" s="36">
        <v>1</v>
      </c>
      <c r="T30" s="36">
        <v>1813.87</v>
      </c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86"/>
      <c r="Y30" s="86"/>
      <c r="Z30" s="86"/>
      <c r="AA30" s="86"/>
      <c r="AB30" s="86"/>
    </row>
    <row r="31" spans="1:28" s="52" customFormat="1" ht="16.5" thickBot="1">
      <c r="A31" s="37" t="s">
        <v>80</v>
      </c>
      <c r="B31" s="95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>
        <f>J31*8/(1000*C31)</f>
        <v>775.22400000000005</v>
      </c>
      <c r="L31" s="68"/>
      <c r="M31" s="8">
        <f t="shared" si="7"/>
        <v>53.422787136294033</v>
      </c>
      <c r="N31" s="7">
        <f t="shared" si="12"/>
        <v>58.044444444444444</v>
      </c>
      <c r="O31" s="8">
        <f t="shared" si="8"/>
        <v>1.69140625</v>
      </c>
      <c r="P31" s="36">
        <v>6928</v>
      </c>
      <c r="Q31" s="36">
        <v>12.8</v>
      </c>
      <c r="R31" s="36">
        <v>13.32</v>
      </c>
      <c r="S31" s="36">
        <v>1</v>
      </c>
      <c r="T31" s="36">
        <v>1813.66</v>
      </c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86"/>
      <c r="Y31" s="86"/>
      <c r="Z31" s="86"/>
      <c r="AA31" s="86"/>
      <c r="AB31" s="8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2012-08-06T21:26:59Z</cp:lastPrinted>
  <dcterms:created xsi:type="dcterms:W3CDTF">2012-07-30T09:28:01Z</dcterms:created>
  <dcterms:modified xsi:type="dcterms:W3CDTF">2012-11-01T02:44:00Z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_ms_pID_725343">
    <vt:lpwstr>(2)OR71LOiv1Hw3t17k6jDt9W6K7dRTNL3KFKJcDqG1KJl4q0T4PkUgv2a5WXb4jllxIqqQCm5q_x000d_
LGDnEKNE/gnBusbgHJFSaoVZz5xHXNEk+TNEos9uSyVImZQrCcMlWklF/qtEeKP8L5c4DDJH_x000d_
ST3PVCWowvrsc+OEd3YjJBe0lUWkFLy3l8vikoffi30WoRDTF49eD1XTQQH0CTSWuhKDPtuO_x000d_
VZjtw5/yyoASQefJcw</vt:lpwstr>
  </property>
  <property fmtid="{D5CDD505-2E9C-101B-9397-08002B2CF9AE}" pid="10" name="_ms_pID_7253431">
    <vt:lpwstr>BGOhMat5JNJ56miJ1FcVZp6xo8m3cKmT9xRpN9ksay1VIxx9CJ4VWI_x000d_
qddbh0qf64sBwvcULd5VysdyQRIFxiQ9mvwzpJH0y8fTBSI6zscFW9fCSk82qIw82s9Honfe_x000d_
cII=</vt:lpwstr>
  </property>
  <property fmtid="{D5CDD505-2E9C-101B-9397-08002B2CF9AE}" pid="11" name="sflag">
    <vt:lpwstr>1351679000</vt:lpwstr>
  </property>
</Properties>
</file>